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sk40srv018\управление\СИДТП\ЗАКУПКИ\РАМОЧНЫЕ\2024\Приложение\22801\ЭТП\Приложение 1 кТТ\"/>
    </mc:Choice>
  </mc:AlternateContent>
  <bookViews>
    <workbookView xWindow="0" yWindow="0" windowWidth="28800" windowHeight="12300"/>
  </bookViews>
  <sheets>
    <sheet name="Свод" sheetId="71" r:id="rId1"/>
    <sheet name="1" sheetId="171" r:id="rId2"/>
    <sheet name="2" sheetId="172" r:id="rId3"/>
    <sheet name="3" sheetId="97" r:id="rId4"/>
    <sheet name="4" sheetId="98" r:id="rId5"/>
    <sheet name="5" sheetId="99" r:id="rId6"/>
    <sheet name="6" sheetId="100" r:id="rId7"/>
  </sheets>
  <definedNames>
    <definedName name="_xlnm._FilterDatabase" localSheetId="0" hidden="1">Свод!$A$4:$K$7</definedName>
    <definedName name="_xlnm.Print_Titles" localSheetId="1">'1'!$11:$11</definedName>
    <definedName name="_xlnm.Print_Titles" localSheetId="2">'2'!$11:$11</definedName>
    <definedName name="_xlnm.Print_Area" localSheetId="0">Свод!$A$1:$K$32</definedName>
  </definedNames>
  <calcPr calcId="162913"/>
</workbook>
</file>

<file path=xl/calcChain.xml><?xml version="1.0" encoding="utf-8"?>
<calcChain xmlns="http://schemas.openxmlformats.org/spreadsheetml/2006/main">
  <c r="I39" i="100" l="1"/>
  <c r="I24" i="97"/>
  <c r="I27" i="171"/>
  <c r="I20" i="97" l="1"/>
  <c r="I17" i="97"/>
  <c r="I14" i="97"/>
  <c r="I21" i="172"/>
  <c r="I14" i="172"/>
  <c r="I21" i="171" l="1"/>
  <c r="I14" i="171"/>
  <c r="I30" i="100" l="1"/>
  <c r="I22" i="100"/>
  <c r="I14" i="100"/>
  <c r="I30" i="99"/>
  <c r="I22" i="99"/>
  <c r="I14" i="99"/>
  <c r="I38" i="99" s="1"/>
  <c r="I39" i="99" s="1"/>
  <c r="I40" i="99" s="1"/>
  <c r="I12" i="71" s="1"/>
  <c r="J12" i="71" s="1"/>
  <c r="I38" i="98"/>
  <c r="I39" i="98" s="1"/>
  <c r="I40" i="98" s="1"/>
  <c r="I11" i="71" s="1"/>
  <c r="J11" i="71" s="1"/>
  <c r="I30" i="98"/>
  <c r="I22" i="98"/>
  <c r="I14" i="98"/>
  <c r="I26" i="171"/>
  <c r="I28" i="171" s="1"/>
  <c r="I8" i="71" s="1"/>
  <c r="J8" i="71" s="1"/>
  <c r="I26" i="172" l="1"/>
  <c r="I27" i="172" s="1"/>
  <c r="I28" i="172" s="1"/>
  <c r="I9" i="71" s="1"/>
  <c r="J9" i="71" s="1"/>
  <c r="I23" i="97"/>
  <c r="I38" i="100"/>
  <c r="I40" i="100" s="1"/>
  <c r="K13" i="71" s="1"/>
  <c r="I25" i="97" l="1"/>
  <c r="I10" i="71" s="1"/>
  <c r="J10" i="71" s="1"/>
</calcChain>
</file>

<file path=xl/sharedStrings.xml><?xml version="1.0" encoding="utf-8"?>
<sst xmlns="http://schemas.openxmlformats.org/spreadsheetml/2006/main" count="483" uniqueCount="132">
  <si>
    <t/>
  </si>
  <si>
    <t>1</t>
  </si>
  <si>
    <t>2</t>
  </si>
  <si>
    <t>3</t>
  </si>
  <si>
    <t>4</t>
  </si>
  <si>
    <t>5</t>
  </si>
  <si>
    <t xml:space="preserve">Приложение </t>
  </si>
  <si>
    <t>№ сметы</t>
  </si>
  <si>
    <t>Вид работ</t>
  </si>
  <si>
    <t>Ед. изм.</t>
  </si>
  <si>
    <t>При условии поставки МТР Заказчиком "Давальческая схема", руб. без НДС/ ед. изм.</t>
  </si>
  <si>
    <t>При условии поставки МТР подрядчиком, руб. без НДС/ ед. изм.</t>
  </si>
  <si>
    <t>опоры</t>
  </si>
  <si>
    <t>провод</t>
  </si>
  <si>
    <t>СТП/КТП</t>
  </si>
  <si>
    <t>ВЛ-0,4 кВ
ВЛ-6-10 кВ</t>
  </si>
  <si>
    <t>0,4 кВ</t>
  </si>
  <si>
    <t>6-10 кВ</t>
  </si>
  <si>
    <t>6-10/0,4 кВ</t>
  </si>
  <si>
    <t>1 Га</t>
  </si>
  <si>
    <t>1 объект</t>
  </si>
  <si>
    <t>Топосъемка незастроенная территория</t>
  </si>
  <si>
    <t xml:space="preserve"> 1 Га</t>
  </si>
  <si>
    <t>Топосъемка застроенная территория</t>
  </si>
  <si>
    <t>Вынос внатуру</t>
  </si>
  <si>
    <t xml:space="preserve">Изготовление схемы границ на КПТ размещение ЛЭП длиной до 300 м </t>
  </si>
  <si>
    <t>Изготовление схемы границ на КПТ размещение ЛЭП длиной свыше 300 м</t>
  </si>
  <si>
    <t>Изготовление схемы границ на КПТ размещение КТП</t>
  </si>
  <si>
    <t>«Адепт: Проект в 14.12»
© ООО «Адепт»</t>
  </si>
  <si>
    <t>Смета №</t>
  </si>
  <si>
    <t>Заказчик</t>
  </si>
  <si>
    <t>Проектная организация</t>
  </si>
  <si>
    <t>№ пп</t>
  </si>
  <si>
    <t>Наименование объекта проектирования или вида проектных работ</t>
  </si>
  <si>
    <t>Наименование, номера глав, таблиц, параграфов и пунктов МНЗ на проектные работы</t>
  </si>
  <si>
    <t>Расчет стоимости</t>
  </si>
  <si>
    <t>Сметная стоимость, тыс. руб.</t>
  </si>
  <si>
    <t>Коэффициенты</t>
  </si>
  <si>
    <t>Итого по смете:</t>
  </si>
  <si>
    <t>Всего по смете:</t>
  </si>
  <si>
    <t>Сумма от п.3</t>
  </si>
  <si>
    <t>Высотная опорная сеть. Класс точности: IV классКатегория сложности I</t>
  </si>
  <si>
    <t>Смета №Схема кадастр</t>
  </si>
  <si>
    <t>Подготовительные работы для выдачи хозяйствам свидетельств на право собственности на землю</t>
  </si>
  <si>
    <t>СЦ7.13-074-01 Сборник цен и общественно необходимых затрат труда (ОНЗТ) на изготовление проектной и изыскательской продукции землеустройства, земельного кадастра и мониторинга земель. 1996 г. Часть IV, Глава 11. Землеустроительные работы по оформлению документов на право пользования землей. Таблица 74. Составление свидетельств на право пользования (владения) землей. Подготовительные работы для выдачи хозяйствам свидетельств на право собственности на землю
A = 668.0 тыс.руб; B = 49.0 тыс.руб;
X1 = 1 (объект); X2 = 0.00012 (1 тыс.га территории);</t>
  </si>
  <si>
    <t>К'ден</t>
  </si>
  <si>
    <t>K1 = 0.001 (Ценообразующий)</t>
  </si>
  <si>
    <t>Коэффициент с учетом природно-экономических особенностей территории</t>
  </si>
  <si>
    <t>K2 = 2.22
Приморский кра (Ценообразующий)</t>
  </si>
  <si>
    <t>Типовое соотношение расходов</t>
  </si>
  <si>
    <t>1. Непосредственное изготовление продукции</t>
  </si>
  <si>
    <t>76.7% = 19.330 тыс.руб.</t>
  </si>
  <si>
    <t>2. Обеспечение труда и управление работами</t>
  </si>
  <si>
    <t>23.3% = 5.872 тыс.руб.</t>
  </si>
  <si>
    <t>Нанесение на плановую основу границ землепользований</t>
  </si>
  <si>
    <t>СЦ7.13-042-01 Сборник цен и общественно необходимых затрат труда (ОНЗТ) на изготовление проектной и изыскательской продукции землеустройства, земельного кадастра и мониторинга земель. 1996 г. Часть II, Глава 5. Вычисление площадей, изготовление материалов для графического учета земель. Таблица 42. Нанесение на плановую основу границ землепользований
A = 137.0 тыс.руб; B = 50.0 тыс.руб;
X1 = 1 (объект); X2 = 0.0604 (10 км границы);</t>
  </si>
  <si>
    <t>K2 = 1.99
Приложение 1, Приморский край (Ценообразующий)</t>
  </si>
  <si>
    <t>60.3% = 2.855 тыс.руб.</t>
  </si>
  <si>
    <t>39.7% = 1.880 тыс.руб.</t>
  </si>
  <si>
    <t>Составление и вычерчивание плана границ землепользования</t>
  </si>
  <si>
    <t>СЦ7.13-075-01 Сборник цен и общественно необходимых затрат труда (ОНЗТ) на изготовление проектной и изыскательской продукции землеустройства, земельного кадастра и мониторинга земель. 1996 г. Часть IV, Глава 11. Землеустроительные работы по оформлению документов на право пользования землей. Таблица 75. Составление свидетельств на право пользования (владения) землей. Составление и вычерчивание плана границ землепользования
A = 355.0 тыс.руб; B = 22.0 тыс.руб;
X1 = 1 (объект); X2 = 0.00012 (1 тыс.га территории);</t>
  </si>
  <si>
    <t>Коэффициенты с учетом природно-экономических особенностей территорий: Приморский край, при районном и льготном коэффициенте 1,60. Группы работ: продукция землеустройства, изготовление которой осуществляется, в основном, в камеральных условиях</t>
  </si>
  <si>
    <t>K1 = 1.99
Приложение 1 (Ценообразующий)</t>
  </si>
  <si>
    <t>K2 = 0.001 (Ценообразующий)</t>
  </si>
  <si>
    <t>58% = 6.963 тыс.руб.</t>
  </si>
  <si>
    <t>42% = 5.042 тыс.руб.</t>
  </si>
  <si>
    <t>Сумма от п.4</t>
  </si>
  <si>
    <t>СЦ7.13-074-01 Сборник цен и общественно необходимых затрат труда (ОНЗТ) на изготовление проектной и изыскательской продукции землеустройства, земельного кадастра и мониторинга земель. 1996 г. Часть IV, Глава 11. Землеустроительные работы по оформлению документов на право пользования землей. Таблица 74. Составление свидетельств на право пользования (владения) землей. Подготовительные работы для выдачи хозяйствам свидетельств на право собственности на землю
A = 668.0 тыс.руб; B = 49.0 тыс.руб;
X1 = 1 (объект); X2 = 0.0004 (1 тыс.га территории);</t>
  </si>
  <si>
    <t>76.7% = 19.331 тыс.руб.</t>
  </si>
  <si>
    <t>СЦ7.13-042-01 Сборник цен и общественно необходимых затрат труда (ОНЗТ) на изготовление проектной и изыскательской продукции землеустройства, земельного кадастра и мониторинга земель. 1996 г. Часть II, Глава 5. Вычисление площадей, изготовление материалов для графического учета земель. Таблица 42. Нанесение на плановую основу границ землепользований
A = 137.0 тыс.руб; B = 50.0 тыс.руб;
X1 = 1 (объект); X2 = 0.2004 (10 км границы);</t>
  </si>
  <si>
    <t>60.3% = 2.998 тыс.руб.</t>
  </si>
  <si>
    <t>39.7% = 1.974 тыс.руб.</t>
  </si>
  <si>
    <t>СЦ7.13-075-01 Сборник цен и общественно необходимых затрат труда (ОНЗТ) на изготовление проектной и изыскательской продукции землеустройства, земельного кадастра и мониторинга земель. 1996 г. Часть IV, Глава 11. Землеустроительные работы по оформлению документов на право пользования землей. Таблица 75. Составление свидетельств на право пользования (владения) землей. Составление и вычерчивание плана границ землепользования
A = 355.0 тыс.руб; B = 22.0 тыс.руб;
X1 = 1 (объект); X2 = 0.0004 (1 тыс.га территории);</t>
  </si>
  <si>
    <t>58% = 6.964 тыс.руб.</t>
  </si>
  <si>
    <t>42% = 5.043 тыс.руб.</t>
  </si>
  <si>
    <t>СЦ7.13-074-01 Сборник цен и общественно необходимых затрат труда (ОНЗТ) на изготовление проектной и изыскательской продукции землеустройства, земельного кадастра и мониторинга земель. 1996 г. Часть IV, Глава 11. Землеустроительные работы по оформлению документов на право пользования землей. Таблица 74. Составление свидетельств на право пользования (владения) землей. Подготовительные работы для выдачи хозяйствам свидетельств на право собственности на землю
A = 668.0 тыс.руб; B = 49.0 тыс.руб;
X1 = 1 (объект); X2 = 0.000005 (1 тыс.га территории);</t>
  </si>
  <si>
    <t>СЦ7.13-042-01 Сборник цен и общественно необходимых затрат труда (ОНЗТ) на изготовление проектной и изыскательской продукции землеустройства, земельного кадастра и мониторинга земель. 1996 г. Часть II, Глава 5. Вычисление площадей, изготовление материалов для графического учета земель. Таблица 42. Нанесение на плановую основу границ землепользований
A = 137.0 тыс.руб; B = 50.0 тыс.руб;
X1 = 1 (объект); X2 = 0.01 (10 км границы);</t>
  </si>
  <si>
    <t>60.3% = 2.804 тыс.руб.</t>
  </si>
  <si>
    <t>39.7% = 1.846 тыс.руб.</t>
  </si>
  <si>
    <t>СЦ7.13-075-01 Сборник цен и общественно необходимых затрат труда (ОНЗТ) на изготовление проектной и изыскательской продукции землеустройства, земельного кадастра и мониторинга земель. 1996 г. Часть IV, Глава 11. Землеустроительные работы по оформлению документов на право пользования землей. Таблица 75. Составление свидетельств на право пользования (владения) землей. Составление и вычерчивание плана границ землепользования
A = 355.0 тыс.руб; B = 22.0 тыс.руб;
X1 = 1 (объект); X2 = 0.000005 (1 тыс.га территории);</t>
  </si>
  <si>
    <t>(A * Х1 + B * Х2) * Ктек * K1 * K2
(355 тыс.руб * 1 + 22 тыс.руб * 0.000005) * 16.99447 * 1.99 * 0.001</t>
  </si>
  <si>
    <t>Рабочие пункты: металлические трубки (штыри), дюбель-гвоздь и др.Категория сложности II</t>
  </si>
  <si>
    <t>СБЦи5.1_0-3-10-6-2 Инженерно-геодезические изыскания при строительстве и эксплуатации зданий и сооружений. 2006 г. Часть 2. Базовые цены на геодезические разбивочные работы Глава 3. Создание плановой геодезической разбивочной основы и вынос в натуру основных осей зданий и сооружений Таблица 10. Закладка центров геодезических знаков п.6
A=41 руб; 
Количество = 1 (1 знак)</t>
  </si>
  <si>
    <t>СБЦи5.6_0-1-8-4-1-1 Справочник базовых цен на инженерные изыскания для строительства. Инженерно-геодезические изыскания. 2004 г. Часть I, Глава 1, Таблица 8. Цены на создание (развитие) планово-высотных опорных геодезических сетей п.4
A=1418 руб; 
Количество = 1 (1 пункт)</t>
  </si>
  <si>
    <t>СБЦи5.6_0-1-8-4-1-2 Справочник базовых цен на инженерные изыскания для строительства. Инженерно-геодезические изыскания. 2004 г. Часть I, Глава 1, Таблица 8. Цены на создание (развитие) планово-высотных опорных геодезических сетей п.4
A=378 руб; 
Количество = 1 (1 пункт)</t>
  </si>
  <si>
    <t xml:space="preserve">Смета </t>
  </si>
  <si>
    <t>1 точка</t>
  </si>
  <si>
    <t>Сводный расчёт стоимости работ на 1 усл. ед. на 2024 год</t>
  </si>
  <si>
    <t>Ктек = 19,490092
Письмо Росземкадастра от 10.01.2003 г. № НК/25, Приказ Минэкономразвития от 19 октября 2022 г. № 573</t>
  </si>
  <si>
    <t>инд.2023 ОНЗТ для район. Дальн. Вост.</t>
  </si>
  <si>
    <t>Составлена в уровне цен на  2023 год и прогнозном на 2024 год</t>
  </si>
  <si>
    <t>«Адепт: Проект в 15.3»
© ООО «Адепт»</t>
  </si>
  <si>
    <t>Инженерно-топографические планы. Масштаб съемки 1:500. Высота сечения рельефа 0,5 м. Категория сложности II. Вид территории: незастроенная</t>
  </si>
  <si>
    <t>СБЦи5.6_0-2-9-5-1-1 Справочник базовых цен на инженерные изыскания для строительства. Инженерно-геодезические изыскания. 2004 г. Часть I, Глава 2, Таблица 9. Цены на создание инженерно-топографических планов в масштабах 1:500-1:10000 п.5
A=2432 руб; 
Количество = 1 (1 га)</t>
  </si>
  <si>
    <t>Расходы по организации и ликвидации работ на объекте в размере 6% от стоимости полевых работ с применением коэффициента 2,5 (для изысканий со сметной стоимостью до 30 тыс. руб.)</t>
  </si>
  <si>
    <t>K1 = 1.15
п. 13 (Ценообразующий)</t>
  </si>
  <si>
    <t>Коэффициент к итогу сметной стоимости изысканий в соответствии с районным коэффициентом к заработной плате 1,2</t>
  </si>
  <si>
    <t>K2 = 1.1
п. 8д (Усложняющий)</t>
  </si>
  <si>
    <t>Выплаты, связанные с предоставлением льгот лицам, работающим в в южных районах Иркутской области, Красноярского края и Дальнего Востока (Амурская область, Приморский и Хабаровский края), в Архангельской и Читинской областях, Республиках Бурятия, Карелия, Коми (за исключением районов Крайнего Севера и местностей, приравненных к районам Крайнего Севера).</t>
  </si>
  <si>
    <t>K3 = 1.15
8е (Усложняющий)</t>
  </si>
  <si>
    <t>Расходы по внутреннему транспорту при расстоянии от базы изыскательской организации до 5 км.</t>
  </si>
  <si>
    <t>K4 = 1.0875
п.9 (Ценообразующий)</t>
  </si>
  <si>
    <t>СБЦи5.6_0-2-9-5-1-2 Справочник базовых цен на инженерные изыскания для строительства. Инженерно-геодезические изыскания. 2004 г. Часть I, Глава 2, Таблица 9. Цены на создание инженерно-топографических планов в масштабах 1:500-1:10000 п.5
A=589 руб; 
Количество = 1 (1 га)</t>
  </si>
  <si>
    <t>K1 = 1.1
п. 8д (Усложняющий)</t>
  </si>
  <si>
    <t>K2 = 1.15
8е (Усложняющий)</t>
  </si>
  <si>
    <t>Инженерно-топографические планы. Масштаб съемки 1:500. Высота сечения рельефа 0,5 м. Категория сложности II. Вид территории: застроенная</t>
  </si>
  <si>
    <t>СБЦи5.6_0-2-9-5-2-1 Справочник базовых цен на инженерные изыскания для строительства. Инженерно-геодезические изыскания. 2004 г. Часть I, Глава 2, Таблица 9. Цены на создание инженерно-топографических планов в масштабах 1:500-1:10000 п.5
A=3284 руб; 
Количество = 1 (1 га)</t>
  </si>
  <si>
    <t>СБЦи5.6_0-2-9-5-2-2 Справочник базовых цен на инженерные изыскания для строительства. Инженерно-геодезические изыскания. 2004 г. Часть I, Глава 2, Таблица 9. Цены на создание инженерно-топографических планов в масштабах 1:500-1:10000 п.5
A=1067 руб; 
Количество = 1 (1 га)</t>
  </si>
  <si>
    <t>1.067 тыс.руб * 1 * 5.46 * (1 + 0.1 + 0.15)</t>
  </si>
  <si>
    <t>(A * Х1 + B * Х2) * Ктек * K1 * K2
(668 тыс.руб * 1 + 49 тыс.руб * 0.00012) * 19,490092* 0.001 * 2.22</t>
  </si>
  <si>
    <t>(A * Х1 + B * Х2) * Ктек * K1 * K2
(137 тыс.руб * 1 + 50 тыс.руб * 0.0604) * 19,490092 * 0.001 * 1.99</t>
  </si>
  <si>
    <t>(A * Х1 + B * Х2) * Ктек * K1 * K2
(355 тыс.руб * 1 + 22 тыс.руб * 0.00012) * 19,490092 * 1.99 * 0.001</t>
  </si>
  <si>
    <t>(A * Х1 + B * Х2) * Ктек * K1 * K2
(668 тыс.руб * 1 + 49 тыс.руб * 0.0004) * 19,490092 * 0.001 * 2.22</t>
  </si>
  <si>
    <t>(A * Х1 + B * Х2) * Ктек * K1 * K2
(137 тыс.руб * 1 + 50 тыс.руб * 0.2004) * 19,490092 * 0.001 * 1.99</t>
  </si>
  <si>
    <t>(A * Х1 + B * Х2) * Ктек * K1 * K2
(355 тыс.руб * 1 + 22 тыс.руб * 0.0004) * 19,490092 * 1.99 * 0.001</t>
  </si>
  <si>
    <t>(A * Х1 + B * Х2) * Ктек * K1 * K2
(668 тыс.руб * 1 + 49 тыс.руб * 0.000005) * 19,490092 * 0.001 * 2.22</t>
  </si>
  <si>
    <t>(A * Х1 + B * Х2) * Ктек * K1 * K2
(137 тыс.руб * 1 + 50 тыс.руб * 0.01) * 19,490092 * 0.001 * 1.99</t>
  </si>
  <si>
    <t>Примечание:</t>
  </si>
  <si>
    <t xml:space="preserve">Общая стоимость проектно-изыскательских работ по объекту не должна превышать показатели, </t>
  </si>
  <si>
    <t>установленные письмами от 30.09.2019 № 07-02-13-285/1769 и от 26.04.2023 №02-05-13/1044:</t>
  </si>
  <si>
    <t xml:space="preserve">для ВЛ, КЛ – 6 %; для ТП, ПС – 4 %; </t>
  </si>
  <si>
    <t xml:space="preserve">для распределительных сетей 6-10/0,4 кВ – при строительстве 5 % </t>
  </si>
  <si>
    <t>при реконструкции существующих сетей 4 %, от итога глав 1-9 сводного сметного расчета.</t>
  </si>
  <si>
    <t>инд.3 кв.2023г.к 01.01.2001 на инж.из.</t>
  </si>
  <si>
    <t>Ктек = 5.57
Письмо Минстроя России от 11.09.2023 г. № 55664-ИФ/09</t>
  </si>
  <si>
    <t>2.432 тыс.руб * 1 * 5.57 * 1.15 * 1.0875 * (1 + 0.1 + 0.15)</t>
  </si>
  <si>
    <t>0.589 тыс.руб * 1 * 5.57 * (1 + 0.1 + 0.15)</t>
  </si>
  <si>
    <t>3.284 тыс.руб * 1 * 5.57 * 1.15 * 1.0875 * (1 + 0.1 + 0.15)</t>
  </si>
  <si>
    <t>0.041 тыс.руб * 1 * 5.57</t>
  </si>
  <si>
    <t>1.418 тыс.руб * 1 * 5.57</t>
  </si>
  <si>
    <t>0.378 тыс.руб * 1 * 5.57</t>
  </si>
  <si>
    <t>Прогнозный индекс-
дефлятор на 2024 год (5,3%)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</si>
</sst>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0.000"/>
    <numFmt numFmtId="165" formatCode="0.###%"/>
  </numFmts>
  <fonts count="17" x14ac:knownFonts="1">
    <font>
      <sz val="11"/>
      <name val="Calibri"/>
      <charset val="1"/>
    </font>
    <font>
      <sz val="11"/>
      <color theme="1"/>
      <name val="Calibri"/>
      <family val="2"/>
      <charset val="204"/>
      <scheme val="minor"/>
    </font>
    <font>
      <sz val="11"/>
      <color rgb="FF000000"/>
      <name val="Calibri"/>
      <charset val="204"/>
    </font>
    <font>
      <sz val="10"/>
      <name val="Arial"/>
    </font>
    <font>
      <sz val="12"/>
      <name val="Times New Roman"/>
      <family val="1"/>
      <charset val="204"/>
    </font>
    <font>
      <i/>
      <sz val="12"/>
      <name val="Times New Roman"/>
      <family val="1"/>
      <charset val="204"/>
    </font>
    <font>
      <b/>
      <sz val="14"/>
      <name val="Times New Roman"/>
      <family val="1"/>
      <charset val="204"/>
    </font>
    <font>
      <b/>
      <sz val="11"/>
      <name val="Times New Roman"/>
      <family val="1"/>
      <charset val="204"/>
    </font>
    <font>
      <sz val="11"/>
      <name val="Times New Roman"/>
      <family val="1"/>
      <charset val="204"/>
    </font>
    <font>
      <sz val="12"/>
      <name val="Calibri"/>
      <family val="2"/>
      <charset val="204"/>
      <scheme val="minor"/>
    </font>
    <font>
      <sz val="6"/>
      <name val="Arial"/>
      <family val="2"/>
      <charset val="204"/>
    </font>
    <font>
      <sz val="10"/>
      <color indexed="8"/>
      <name val="Arial"/>
      <family val="2"/>
    </font>
    <font>
      <sz val="10"/>
      <color indexed="8"/>
      <name val="Arial"/>
      <family val="2"/>
      <charset val="204"/>
    </font>
    <font>
      <b/>
      <sz val="10"/>
      <name val="Arial"/>
      <family val="2"/>
      <charset val="204"/>
    </font>
    <font>
      <sz val="10"/>
      <name val="Times New Roman"/>
      <family val="1"/>
      <charset val="204"/>
    </font>
    <font>
      <sz val="9"/>
      <name val="Arial"/>
      <family val="2"/>
      <charset val="204"/>
    </font>
    <font>
      <sz val="10"/>
      <name val="Arial"/>
      <family val="2"/>
      <charset val="204"/>
    </font>
  </fonts>
  <fills count="3">
    <fill>
      <patternFill patternType="none"/>
    </fill>
    <fill>
      <patternFill patternType="gray125"/>
    </fill>
    <fill>
      <patternFill patternType="solid">
        <fgColor theme="6" tint="0.59999389629810485"/>
        <bgColor indexed="64"/>
      </patternFill>
    </fill>
  </fills>
  <borders count="58">
    <border>
      <left/>
      <right/>
      <top/>
      <bottom/>
      <diagonal/>
    </border>
    <border>
      <left style="thin">
        <color auto="1"/>
      </left>
      <right/>
      <top/>
      <bottom/>
      <diagonal/>
    </border>
    <border>
      <left/>
      <right style="thin">
        <color auto="1"/>
      </right>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top style="thin">
        <color indexed="8"/>
      </top>
      <bottom style="thin">
        <color indexed="64"/>
      </bottom>
      <diagonal/>
    </border>
    <border>
      <left/>
      <right style="thin">
        <color indexed="8"/>
      </right>
      <top style="thin">
        <color indexed="8"/>
      </top>
      <bottom style="thin">
        <color indexed="64"/>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22"/>
      </top>
      <bottom style="thin">
        <color indexed="22"/>
      </bottom>
      <diagonal/>
    </border>
    <border>
      <left style="thin">
        <color indexed="64"/>
      </left>
      <right/>
      <top style="thin">
        <color indexed="22"/>
      </top>
      <bottom style="thin">
        <color indexed="22"/>
      </bottom>
      <diagonal/>
    </border>
    <border>
      <left/>
      <right style="thin">
        <color indexed="64"/>
      </right>
      <top style="thin">
        <color indexed="22"/>
      </top>
      <bottom style="thin">
        <color indexed="22"/>
      </bottom>
      <diagonal/>
    </border>
    <border>
      <left/>
      <right/>
      <top style="thin">
        <color indexed="22"/>
      </top>
      <bottom style="thin">
        <color indexed="22"/>
      </bottom>
      <diagonal/>
    </border>
    <border>
      <left style="thin">
        <color indexed="64"/>
      </left>
      <right style="thin">
        <color indexed="64"/>
      </right>
      <top/>
      <bottom style="thin">
        <color indexed="22"/>
      </bottom>
      <diagonal/>
    </border>
    <border>
      <left style="thin">
        <color indexed="64"/>
      </left>
      <right/>
      <top/>
      <bottom style="thin">
        <color indexed="22"/>
      </bottom>
      <diagonal/>
    </border>
    <border>
      <left/>
      <right style="thin">
        <color indexed="64"/>
      </right>
      <top/>
      <bottom style="thin">
        <color indexed="22"/>
      </bottom>
      <diagonal/>
    </border>
    <border>
      <left/>
      <right/>
      <top/>
      <bottom style="thin">
        <color indexed="22"/>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right style="thin">
        <color indexed="64"/>
      </right>
      <top style="medium">
        <color indexed="64"/>
      </top>
      <bottom/>
      <diagonal/>
    </border>
    <border>
      <left/>
      <right style="medium">
        <color indexed="64"/>
      </right>
      <top style="thin">
        <color indexed="64"/>
      </top>
      <bottom style="medium">
        <color indexed="64"/>
      </bottom>
      <diagonal/>
    </border>
    <border>
      <left style="thin">
        <color indexed="64"/>
      </left>
      <right/>
      <top style="thin">
        <color indexed="22"/>
      </top>
      <bottom style="thin">
        <color indexed="22"/>
      </bottom>
      <diagonal/>
    </border>
    <border>
      <left/>
      <right/>
      <top style="thin">
        <color indexed="22"/>
      </top>
      <bottom style="thin">
        <color indexed="22"/>
      </bottom>
      <diagonal/>
    </border>
    <border>
      <left/>
      <right style="thin">
        <color indexed="64"/>
      </right>
      <top style="thin">
        <color indexed="22"/>
      </top>
      <bottom style="thin">
        <color indexed="22"/>
      </bottom>
      <diagonal/>
    </border>
  </borders>
  <cellStyleXfs count="6">
    <xf numFmtId="0" fontId="0" fillId="0" borderId="0"/>
    <xf numFmtId="0" fontId="3" fillId="0" borderId="0"/>
    <xf numFmtId="0" fontId="16" fillId="0" borderId="0"/>
    <xf numFmtId="0" fontId="2" fillId="0" borderId="0"/>
    <xf numFmtId="0" fontId="1" fillId="0" borderId="0"/>
    <xf numFmtId="43" fontId="1" fillId="0" borderId="0" applyFont="0" applyFill="0" applyBorder="0" applyAlignment="0" applyProtection="0"/>
  </cellStyleXfs>
  <cellXfs count="214">
    <xf numFmtId="0" fontId="0" fillId="0" borderId="0" xfId="0"/>
    <xf numFmtId="0" fontId="4" fillId="0" borderId="0" xfId="1" applyFont="1" applyAlignment="1">
      <alignment horizontal="left" vertical="center" wrapText="1"/>
    </xf>
    <xf numFmtId="4" fontId="4" fillId="0" borderId="0" xfId="1" applyNumberFormat="1" applyFont="1" applyAlignment="1">
      <alignment horizontal="left" vertical="center" wrapText="1"/>
    </xf>
    <xf numFmtId="4" fontId="5" fillId="0" borderId="0" xfId="1" applyNumberFormat="1" applyFont="1" applyAlignment="1">
      <alignment horizontal="left" vertical="center" wrapText="1"/>
    </xf>
    <xf numFmtId="0" fontId="4" fillId="0" borderId="0" xfId="1" applyFont="1" applyAlignment="1">
      <alignment horizontal="center" vertical="center" wrapText="1"/>
    </xf>
    <xf numFmtId="0" fontId="4" fillId="0" borderId="0" xfId="1" applyFont="1" applyAlignment="1">
      <alignment horizontal="center"/>
    </xf>
    <xf numFmtId="0" fontId="4" fillId="0" borderId="0" xfId="1" applyFont="1"/>
    <xf numFmtId="0" fontId="4" fillId="0" borderId="0" xfId="1" applyFont="1" applyAlignment="1">
      <alignment horizontal="center" vertical="top"/>
    </xf>
    <xf numFmtId="0" fontId="4" fillId="0" borderId="0" xfId="1" applyFont="1" applyBorder="1" applyAlignment="1">
      <alignment horizontal="left" vertical="top" wrapText="1"/>
    </xf>
    <xf numFmtId="4" fontId="4" fillId="0" borderId="0" xfId="1" applyNumberFormat="1" applyFont="1" applyBorder="1" applyAlignment="1">
      <alignment horizontal="right"/>
    </xf>
    <xf numFmtId="4" fontId="4" fillId="0" borderId="0" xfId="1" applyNumberFormat="1" applyFont="1" applyAlignment="1">
      <alignment horizontal="right"/>
    </xf>
    <xf numFmtId="0" fontId="4" fillId="0" borderId="0" xfId="1" applyFont="1" applyAlignment="1">
      <alignment horizontal="right" vertical="top"/>
    </xf>
    <xf numFmtId="4" fontId="7" fillId="2" borderId="10" xfId="1" applyNumberFormat="1" applyFont="1" applyFill="1" applyBorder="1" applyAlignment="1">
      <alignment horizontal="center" vertical="center" wrapText="1"/>
    </xf>
    <xf numFmtId="4" fontId="7" fillId="2" borderId="15" xfId="1" applyNumberFormat="1" applyFont="1" applyFill="1" applyBorder="1" applyAlignment="1">
      <alignment horizontal="center" vertical="center" wrapText="1"/>
    </xf>
    <xf numFmtId="4" fontId="7" fillId="2" borderId="16" xfId="1" applyNumberFormat="1" applyFont="1" applyFill="1" applyBorder="1" applyAlignment="1">
      <alignment horizontal="center" vertical="center" wrapText="1"/>
    </xf>
    <xf numFmtId="4" fontId="7" fillId="2" borderId="17" xfId="1" applyNumberFormat="1" applyFont="1" applyFill="1" applyBorder="1" applyAlignment="1">
      <alignment horizontal="center" vertical="center" wrapText="1"/>
    </xf>
    <xf numFmtId="0" fontId="8" fillId="0" borderId="18" xfId="1" applyFont="1" applyBorder="1" applyAlignment="1">
      <alignment horizontal="center" vertical="center" wrapText="1"/>
    </xf>
    <xf numFmtId="0" fontId="8" fillId="0" borderId="19" xfId="1" applyFont="1" applyBorder="1" applyAlignment="1">
      <alignment horizontal="center" vertical="center" wrapText="1"/>
    </xf>
    <xf numFmtId="0" fontId="8" fillId="0" borderId="20" xfId="1" applyFont="1" applyBorder="1" applyAlignment="1">
      <alignment horizontal="center" vertical="center" wrapText="1"/>
    </xf>
    <xf numFmtId="0" fontId="8" fillId="0" borderId="21" xfId="1" applyFont="1" applyBorder="1" applyAlignment="1">
      <alignment horizontal="center" vertical="center" wrapText="1"/>
    </xf>
    <xf numFmtId="4" fontId="4" fillId="0" borderId="0" xfId="1" applyNumberFormat="1" applyFont="1" applyFill="1" applyAlignment="1">
      <alignment horizontal="center" vertical="center" wrapText="1"/>
    </xf>
    <xf numFmtId="0" fontId="4" fillId="0" borderId="0" xfId="1" applyFont="1" applyFill="1" applyAlignment="1">
      <alignment horizontal="left" vertical="center" wrapText="1"/>
    </xf>
    <xf numFmtId="0" fontId="0" fillId="0" borderId="0" xfId="0" applyNumberFormat="1" applyFont="1"/>
    <xf numFmtId="0" fontId="0" fillId="0" borderId="0" xfId="0" applyNumberFormat="1" applyFont="1" applyAlignment="1">
      <alignment horizontal="right"/>
    </xf>
    <xf numFmtId="0" fontId="12" fillId="0" borderId="0" xfId="0" applyNumberFormat="1" applyFont="1" applyBorder="1" applyAlignment="1">
      <alignment horizontal="right" vertical="top"/>
    </xf>
    <xf numFmtId="0" fontId="0" fillId="0" borderId="0" xfId="0" applyNumberFormat="1" applyFont="1" applyAlignment="1"/>
    <xf numFmtId="0" fontId="0" fillId="0" borderId="0" xfId="0" applyNumberFormat="1" applyFont="1" applyAlignment="1">
      <alignment wrapText="1"/>
    </xf>
    <xf numFmtId="0" fontId="14" fillId="0" borderId="0" xfId="0" applyNumberFormat="1" applyFont="1" applyAlignment="1">
      <alignment horizontal="right" wrapText="1"/>
    </xf>
    <xf numFmtId="0" fontId="0" fillId="0" borderId="0" xfId="0" applyNumberFormat="1" applyAlignment="1">
      <alignment wrapText="1"/>
    </xf>
    <xf numFmtId="0" fontId="0" fillId="0" borderId="0" xfId="0" applyNumberFormat="1" applyFont="1" applyBorder="1" applyAlignment="1">
      <alignment vertical="top" wrapText="1"/>
    </xf>
    <xf numFmtId="0" fontId="0" fillId="0" borderId="0" xfId="0" applyNumberFormat="1" applyFont="1" applyAlignment="1">
      <alignment vertical="top" wrapText="1"/>
    </xf>
    <xf numFmtId="0" fontId="0" fillId="0" borderId="0" xfId="0" applyNumberFormat="1" applyAlignment="1">
      <alignment vertical="top" wrapText="1"/>
    </xf>
    <xf numFmtId="0" fontId="13" fillId="0" borderId="0" xfId="0" applyNumberFormat="1" applyFont="1" applyAlignment="1">
      <alignment vertical="top" wrapText="1"/>
    </xf>
    <xf numFmtId="0" fontId="0" fillId="0" borderId="0" xfId="0" applyNumberFormat="1" applyFont="1" applyAlignment="1">
      <alignment horizontal="center" vertical="top" wrapText="1"/>
    </xf>
    <xf numFmtId="0" fontId="0" fillId="0" borderId="0" xfId="0" applyNumberFormat="1" applyAlignment="1">
      <alignment horizontal="center" vertical="top" wrapText="1"/>
    </xf>
    <xf numFmtId="0" fontId="15" fillId="0" borderId="23" xfId="0" applyNumberFormat="1" applyFont="1" applyBorder="1" applyAlignment="1">
      <alignment horizontal="center" vertical="top" wrapText="1"/>
    </xf>
    <xf numFmtId="49" fontId="0" fillId="0" borderId="23" xfId="0" applyNumberFormat="1" applyFont="1" applyBorder="1" applyAlignment="1">
      <alignment horizontal="center" wrapText="1"/>
    </xf>
    <xf numFmtId="0" fontId="0" fillId="0" borderId="23" xfId="0" applyNumberFormat="1" applyFont="1" applyBorder="1" applyAlignment="1">
      <alignment horizontal="center" wrapText="1"/>
    </xf>
    <xf numFmtId="49" fontId="13" fillId="0" borderId="30" xfId="0" applyNumberFormat="1" applyFont="1" applyBorder="1" applyAlignment="1">
      <alignment horizontal="right" vertical="top" wrapText="1"/>
    </xf>
    <xf numFmtId="0" fontId="0" fillId="0" borderId="30" xfId="0" applyNumberFormat="1" applyFont="1" applyBorder="1" applyAlignment="1">
      <alignment horizontal="left" vertical="top" wrapText="1"/>
    </xf>
    <xf numFmtId="164" fontId="0" fillId="0" borderId="30" xfId="0" applyNumberFormat="1" applyFont="1" applyBorder="1" applyAlignment="1">
      <alignment horizontal="right" vertical="top" wrapText="1"/>
    </xf>
    <xf numFmtId="49" fontId="13" fillId="0" borderId="34" xfId="0" applyNumberFormat="1" applyFont="1" applyBorder="1" applyAlignment="1">
      <alignment horizontal="right" vertical="top" wrapText="1"/>
    </xf>
    <xf numFmtId="0" fontId="13" fillId="0" borderId="34" xfId="0" applyNumberFormat="1" applyFont="1" applyBorder="1" applyAlignment="1">
      <alignment horizontal="left" vertical="top" wrapText="1"/>
    </xf>
    <xf numFmtId="0" fontId="13" fillId="0" borderId="34" xfId="0" applyNumberFormat="1" applyFont="1" applyBorder="1" applyAlignment="1">
      <alignment horizontal="right" vertical="top" wrapText="1"/>
    </xf>
    <xf numFmtId="49" fontId="13" fillId="0" borderId="38" xfId="0" applyNumberFormat="1" applyFont="1" applyBorder="1" applyAlignment="1">
      <alignment horizontal="right" vertical="top" wrapText="1"/>
    </xf>
    <xf numFmtId="0" fontId="0" fillId="0" borderId="38" xfId="0" applyNumberFormat="1" applyFont="1" applyBorder="1" applyAlignment="1">
      <alignment horizontal="left" vertical="top" wrapText="1"/>
    </xf>
    <xf numFmtId="0" fontId="0" fillId="0" borderId="38" xfId="0" applyNumberFormat="1" applyFont="1" applyBorder="1" applyAlignment="1">
      <alignment horizontal="right" vertical="top" wrapText="1"/>
    </xf>
    <xf numFmtId="0" fontId="13" fillId="0" borderId="38" xfId="0" applyNumberFormat="1" applyFont="1" applyBorder="1" applyAlignment="1">
      <alignment horizontal="left" vertical="top" wrapText="1"/>
    </xf>
    <xf numFmtId="0" fontId="13" fillId="0" borderId="38" xfId="0" applyNumberFormat="1" applyFont="1" applyBorder="1" applyAlignment="1">
      <alignment horizontal="right" vertical="top" wrapText="1"/>
    </xf>
    <xf numFmtId="49" fontId="13" fillId="0" borderId="22" xfId="0" applyNumberFormat="1" applyFont="1" applyBorder="1" applyAlignment="1">
      <alignment horizontal="right" vertical="top" wrapText="1"/>
    </xf>
    <xf numFmtId="0" fontId="0" fillId="0" borderId="22" xfId="0" applyNumberFormat="1" applyFont="1" applyBorder="1" applyAlignment="1">
      <alignment horizontal="left" vertical="top" wrapText="1"/>
    </xf>
    <xf numFmtId="0" fontId="0" fillId="0" borderId="22" xfId="0" applyNumberFormat="1" applyFont="1" applyBorder="1" applyAlignment="1">
      <alignment horizontal="right" vertical="top" wrapText="1"/>
    </xf>
    <xf numFmtId="0" fontId="13" fillId="0" borderId="22" xfId="0" applyNumberFormat="1" applyFont="1" applyBorder="1" applyAlignment="1">
      <alignment horizontal="left" vertical="top" wrapText="1"/>
    </xf>
    <xf numFmtId="164" fontId="13" fillId="0" borderId="22" xfId="0" applyNumberFormat="1" applyFont="1" applyBorder="1" applyAlignment="1">
      <alignment horizontal="right" vertical="top" wrapText="1"/>
    </xf>
    <xf numFmtId="0" fontId="13" fillId="0" borderId="42" xfId="0" applyNumberFormat="1" applyFont="1" applyBorder="1" applyAlignment="1">
      <alignment horizontal="left" vertical="top" wrapText="1"/>
    </xf>
    <xf numFmtId="0" fontId="13" fillId="0" borderId="44" xfId="0" applyNumberFormat="1" applyFont="1" applyBorder="1" applyAlignment="1">
      <alignment horizontal="left" vertical="top" wrapText="1"/>
    </xf>
    <xf numFmtId="0" fontId="13" fillId="0" borderId="43" xfId="0" applyNumberFormat="1" applyFont="1" applyBorder="1" applyAlignment="1">
      <alignment horizontal="left" vertical="top" wrapText="1"/>
    </xf>
    <xf numFmtId="49" fontId="13" fillId="0" borderId="47" xfId="0" applyNumberFormat="1" applyFont="1" applyBorder="1" applyAlignment="1">
      <alignment horizontal="right" vertical="top" wrapText="1"/>
    </xf>
    <xf numFmtId="0" fontId="13" fillId="0" borderId="47" xfId="0" applyNumberFormat="1" applyFont="1" applyBorder="1" applyAlignment="1">
      <alignment horizontal="left" vertical="top" wrapText="1"/>
    </xf>
    <xf numFmtId="164" fontId="13" fillId="0" borderId="47" xfId="0" applyNumberFormat="1" applyFont="1" applyBorder="1" applyAlignment="1">
      <alignment horizontal="right" vertical="top" wrapText="1"/>
    </xf>
    <xf numFmtId="49" fontId="13" fillId="0" borderId="49" xfId="0" applyNumberFormat="1" applyFont="1" applyBorder="1" applyAlignment="1">
      <alignment horizontal="right" vertical="top" wrapText="1"/>
    </xf>
    <xf numFmtId="0" fontId="0" fillId="0" borderId="49" xfId="0" applyNumberFormat="1" applyFont="1" applyBorder="1" applyAlignment="1">
      <alignment horizontal="left" vertical="top" wrapText="1"/>
    </xf>
    <xf numFmtId="164" fontId="0" fillId="0" borderId="49" xfId="0" applyNumberFormat="1" applyFont="1" applyBorder="1" applyAlignment="1">
      <alignment horizontal="right" vertical="top" wrapText="1"/>
    </xf>
    <xf numFmtId="0" fontId="13" fillId="0" borderId="42" xfId="0" applyNumberFormat="1" applyFont="1" applyBorder="1" applyAlignment="1">
      <alignment horizontal="left" vertical="top" wrapText="1"/>
    </xf>
    <xf numFmtId="0" fontId="13" fillId="0" borderId="43" xfId="0" applyNumberFormat="1" applyFont="1" applyBorder="1" applyAlignment="1">
      <alignment horizontal="left" vertical="top" wrapText="1"/>
    </xf>
    <xf numFmtId="0" fontId="13" fillId="0" borderId="44" xfId="0" applyNumberFormat="1" applyFont="1" applyBorder="1" applyAlignment="1">
      <alignment horizontal="left" vertical="top" wrapText="1"/>
    </xf>
    <xf numFmtId="0" fontId="16" fillId="0" borderId="0" xfId="2" applyNumberFormat="1" applyFont="1"/>
    <xf numFmtId="0" fontId="16" fillId="0" borderId="0" xfId="2" applyNumberFormat="1" applyFont="1" applyAlignment="1">
      <alignment horizontal="right"/>
    </xf>
    <xf numFmtId="0" fontId="12" fillId="0" borderId="0" xfId="2" applyNumberFormat="1" applyFont="1" applyBorder="1" applyAlignment="1">
      <alignment horizontal="right" vertical="top"/>
    </xf>
    <xf numFmtId="0" fontId="16" fillId="0" borderId="0" xfId="2" applyNumberFormat="1" applyFont="1" applyAlignment="1"/>
    <xf numFmtId="0" fontId="16" fillId="0" borderId="0" xfId="2" applyNumberFormat="1" applyFont="1" applyAlignment="1">
      <alignment wrapText="1"/>
    </xf>
    <xf numFmtId="0" fontId="14" fillId="0" borderId="0" xfId="2" applyNumberFormat="1" applyFont="1" applyAlignment="1">
      <alignment horizontal="right" wrapText="1"/>
    </xf>
    <xf numFmtId="0" fontId="16" fillId="0" borderId="0" xfId="2" applyNumberFormat="1" applyAlignment="1">
      <alignment wrapText="1"/>
    </xf>
    <xf numFmtId="0" fontId="16" fillId="0" borderId="0" xfId="2" applyNumberFormat="1" applyFont="1" applyBorder="1" applyAlignment="1">
      <alignment vertical="top" wrapText="1"/>
    </xf>
    <xf numFmtId="0" fontId="16" fillId="0" borderId="0" xfId="2" applyNumberFormat="1" applyFont="1" applyAlignment="1">
      <alignment vertical="top" wrapText="1"/>
    </xf>
    <xf numFmtId="0" fontId="16" fillId="0" borderId="0" xfId="2" applyNumberFormat="1" applyAlignment="1">
      <alignment vertical="top" wrapText="1"/>
    </xf>
    <xf numFmtId="0" fontId="13" fillId="0" borderId="0" xfId="2" applyNumberFormat="1" applyFont="1" applyAlignment="1">
      <alignment vertical="top" wrapText="1"/>
    </xf>
    <xf numFmtId="0" fontId="16" fillId="0" borderId="0" xfId="2" applyNumberFormat="1" applyFont="1" applyAlignment="1">
      <alignment horizontal="center" vertical="top" wrapText="1"/>
    </xf>
    <xf numFmtId="0" fontId="16" fillId="0" borderId="0" xfId="2" applyNumberFormat="1" applyAlignment="1">
      <alignment horizontal="center" vertical="top" wrapText="1"/>
    </xf>
    <xf numFmtId="0" fontId="15" fillId="0" borderId="23" xfId="2" applyNumberFormat="1" applyFont="1" applyBorder="1" applyAlignment="1">
      <alignment horizontal="center" vertical="top" wrapText="1"/>
    </xf>
    <xf numFmtId="49" fontId="16" fillId="0" borderId="23" xfId="2" applyNumberFormat="1" applyFont="1" applyBorder="1" applyAlignment="1">
      <alignment horizontal="center" wrapText="1"/>
    </xf>
    <xf numFmtId="0" fontId="16" fillId="0" borderId="23" xfId="2" applyNumberFormat="1" applyFont="1" applyBorder="1" applyAlignment="1">
      <alignment horizontal="center" wrapText="1"/>
    </xf>
    <xf numFmtId="49" fontId="13" fillId="0" borderId="30" xfId="2" applyNumberFormat="1" applyFont="1" applyBorder="1" applyAlignment="1">
      <alignment horizontal="right" vertical="top" wrapText="1"/>
    </xf>
    <xf numFmtId="0" fontId="16" fillId="0" borderId="30" xfId="2" applyNumberFormat="1" applyFont="1" applyBorder="1" applyAlignment="1">
      <alignment horizontal="left" vertical="top" wrapText="1"/>
    </xf>
    <xf numFmtId="164" fontId="16" fillId="0" borderId="30" xfId="2" applyNumberFormat="1" applyFont="1" applyBorder="1" applyAlignment="1">
      <alignment horizontal="right" vertical="top" wrapText="1"/>
    </xf>
    <xf numFmtId="49" fontId="13" fillId="0" borderId="34" xfId="2" applyNumberFormat="1" applyFont="1" applyBorder="1" applyAlignment="1">
      <alignment horizontal="right" vertical="top" wrapText="1"/>
    </xf>
    <xf numFmtId="0" fontId="13" fillId="0" borderId="34" xfId="2" applyNumberFormat="1" applyFont="1" applyBorder="1" applyAlignment="1">
      <alignment horizontal="left" vertical="top" wrapText="1"/>
    </xf>
    <xf numFmtId="0" fontId="13" fillId="0" borderId="34" xfId="2" applyNumberFormat="1" applyFont="1" applyBorder="1" applyAlignment="1">
      <alignment horizontal="right" vertical="top" wrapText="1"/>
    </xf>
    <xf numFmtId="49" fontId="13" fillId="0" borderId="38" xfId="2" applyNumberFormat="1" applyFont="1" applyBorder="1" applyAlignment="1">
      <alignment horizontal="right" vertical="top" wrapText="1"/>
    </xf>
    <xf numFmtId="0" fontId="16" fillId="0" borderId="38" xfId="2" applyNumberFormat="1" applyFont="1" applyBorder="1" applyAlignment="1">
      <alignment horizontal="left" vertical="top" wrapText="1"/>
    </xf>
    <xf numFmtId="0" fontId="16" fillId="0" borderId="38" xfId="2" applyNumberFormat="1" applyFont="1" applyBorder="1" applyAlignment="1">
      <alignment horizontal="right" vertical="top" wrapText="1"/>
    </xf>
    <xf numFmtId="49" fontId="13" fillId="0" borderId="22" xfId="2" applyNumberFormat="1" applyFont="1" applyBorder="1" applyAlignment="1">
      <alignment horizontal="right" vertical="top" wrapText="1"/>
    </xf>
    <xf numFmtId="0" fontId="16" fillId="0" borderId="22" xfId="2" applyNumberFormat="1" applyFont="1" applyBorder="1" applyAlignment="1">
      <alignment horizontal="left" vertical="top" wrapText="1"/>
    </xf>
    <xf numFmtId="0" fontId="16" fillId="0" borderId="22" xfId="2" applyNumberFormat="1" applyFont="1" applyBorder="1" applyAlignment="1">
      <alignment horizontal="right" vertical="top" wrapText="1"/>
    </xf>
    <xf numFmtId="49" fontId="13" fillId="0" borderId="49" xfId="2" applyNumberFormat="1" applyFont="1" applyBorder="1" applyAlignment="1">
      <alignment horizontal="right" vertical="top" wrapText="1"/>
    </xf>
    <xf numFmtId="0" fontId="16" fillId="0" borderId="49" xfId="2" applyNumberFormat="1" applyFont="1" applyBorder="1" applyAlignment="1">
      <alignment horizontal="left" vertical="top" wrapText="1"/>
    </xf>
    <xf numFmtId="164" fontId="16" fillId="0" borderId="49" xfId="2" applyNumberFormat="1" applyFont="1" applyBorder="1" applyAlignment="1">
      <alignment horizontal="right" vertical="top" wrapText="1"/>
    </xf>
    <xf numFmtId="0" fontId="13" fillId="0" borderId="22" xfId="2" applyNumberFormat="1" applyFont="1" applyBorder="1" applyAlignment="1">
      <alignment horizontal="left" vertical="top" wrapText="1"/>
    </xf>
    <xf numFmtId="164" fontId="13" fillId="0" borderId="22" xfId="2" applyNumberFormat="1" applyFont="1" applyBorder="1" applyAlignment="1">
      <alignment horizontal="right" vertical="top" wrapText="1"/>
    </xf>
    <xf numFmtId="49" fontId="13" fillId="0" borderId="47" xfId="2" applyNumberFormat="1" applyFont="1" applyBorder="1" applyAlignment="1">
      <alignment horizontal="right" vertical="top" wrapText="1"/>
    </xf>
    <xf numFmtId="0" fontId="13" fillId="0" borderId="47" xfId="2" applyNumberFormat="1" applyFont="1" applyBorder="1" applyAlignment="1">
      <alignment horizontal="left" vertical="top" wrapText="1"/>
    </xf>
    <xf numFmtId="164" fontId="13" fillId="0" borderId="47" xfId="2" applyNumberFormat="1" applyFont="1" applyBorder="1" applyAlignment="1">
      <alignment horizontal="right" vertical="top" wrapText="1"/>
    </xf>
    <xf numFmtId="0" fontId="8" fillId="0" borderId="50" xfId="1" applyFont="1" applyBorder="1" applyAlignment="1">
      <alignment horizontal="center" vertical="center" wrapText="1"/>
    </xf>
    <xf numFmtId="0" fontId="9" fillId="0" borderId="51" xfId="1" applyFont="1" applyFill="1" applyBorder="1" applyAlignment="1">
      <alignment horizontal="left" vertical="center" wrapText="1"/>
    </xf>
    <xf numFmtId="0" fontId="9" fillId="0" borderId="52" xfId="1" applyFont="1" applyFill="1" applyBorder="1" applyAlignment="1">
      <alignment horizontal="left" vertical="center" wrapText="1"/>
    </xf>
    <xf numFmtId="4" fontId="7" fillId="2" borderId="54" xfId="1" applyNumberFormat="1" applyFont="1" applyFill="1" applyBorder="1" applyAlignment="1">
      <alignment horizontal="center" vertical="center" wrapText="1"/>
    </xf>
    <xf numFmtId="4" fontId="7" fillId="2" borderId="52" xfId="1" applyNumberFormat="1" applyFont="1" applyFill="1" applyBorder="1" applyAlignment="1">
      <alignment horizontal="center" vertical="center" wrapText="1"/>
    </xf>
    <xf numFmtId="4" fontId="9" fillId="0" borderId="51" xfId="1" applyNumberFormat="1" applyFont="1" applyFill="1" applyBorder="1" applyAlignment="1">
      <alignment horizontal="center" vertical="center" wrapText="1"/>
    </xf>
    <xf numFmtId="4" fontId="9" fillId="0" borderId="52" xfId="1" applyNumberFormat="1" applyFont="1" applyFill="1" applyBorder="1" applyAlignment="1">
      <alignment horizontal="center" vertical="center" wrapText="1"/>
    </xf>
    <xf numFmtId="4" fontId="7" fillId="2" borderId="18" xfId="1" applyNumberFormat="1" applyFont="1" applyFill="1" applyBorder="1" applyAlignment="1">
      <alignment horizontal="center" vertical="center" wrapText="1"/>
    </xf>
    <xf numFmtId="164" fontId="9" fillId="0" borderId="52" xfId="1" applyNumberFormat="1" applyFont="1" applyFill="1" applyBorder="1" applyAlignment="1">
      <alignment horizontal="center" vertical="center" wrapText="1"/>
    </xf>
    <xf numFmtId="4" fontId="7" fillId="2" borderId="3" xfId="1" applyNumberFormat="1" applyFont="1" applyFill="1" applyBorder="1" applyAlignment="1">
      <alignment horizontal="center" vertical="center" wrapText="1"/>
    </xf>
    <xf numFmtId="164" fontId="8" fillId="0" borderId="52" xfId="1" applyNumberFormat="1" applyFont="1" applyFill="1" applyBorder="1" applyAlignment="1">
      <alignment horizontal="center" vertical="center" wrapText="1"/>
    </xf>
    <xf numFmtId="0" fontId="8" fillId="0" borderId="51" xfId="1" applyFont="1" applyFill="1" applyBorder="1" applyAlignment="1">
      <alignment horizontal="center" vertical="center" wrapText="1"/>
    </xf>
    <xf numFmtId="0" fontId="0" fillId="0" borderId="0" xfId="0" applyNumberFormat="1" applyFont="1" applyAlignment="1">
      <alignment horizontal="left" vertical="top"/>
    </xf>
    <xf numFmtId="0" fontId="8" fillId="0" borderId="52" xfId="1" applyFont="1" applyFill="1" applyBorder="1" applyAlignment="1">
      <alignment horizontal="center" vertical="center" wrapText="1"/>
    </xf>
    <xf numFmtId="0" fontId="6" fillId="0" borderId="0" xfId="1" applyFont="1" applyAlignment="1">
      <alignment horizontal="center" vertical="center" wrapText="1"/>
    </xf>
    <xf numFmtId="0" fontId="7" fillId="2" borderId="3" xfId="1" applyFont="1" applyFill="1" applyBorder="1" applyAlignment="1">
      <alignment horizontal="center" vertical="center" wrapText="1"/>
    </xf>
    <xf numFmtId="0" fontId="7" fillId="2" borderId="8" xfId="1" applyFont="1" applyFill="1" applyBorder="1" applyAlignment="1">
      <alignment horizontal="center" vertical="center" wrapText="1"/>
    </xf>
    <xf numFmtId="0" fontId="7" fillId="2" borderId="13" xfId="1" applyFont="1" applyFill="1" applyBorder="1" applyAlignment="1">
      <alignment horizontal="center" vertical="center" wrapText="1"/>
    </xf>
    <xf numFmtId="0" fontId="7" fillId="2" borderId="4" xfId="1" applyFont="1" applyFill="1" applyBorder="1" applyAlignment="1">
      <alignment horizontal="center" vertical="center" wrapText="1"/>
    </xf>
    <xf numFmtId="0" fontId="7" fillId="2" borderId="9" xfId="1" applyFont="1" applyFill="1" applyBorder="1" applyAlignment="1">
      <alignment horizontal="center" vertical="center" wrapText="1"/>
    </xf>
    <xf numFmtId="0" fontId="7" fillId="2" borderId="14" xfId="1" applyFont="1" applyFill="1" applyBorder="1" applyAlignment="1">
      <alignment horizontal="center" vertical="center" wrapText="1"/>
    </xf>
    <xf numFmtId="4" fontId="7" fillId="2" borderId="53" xfId="1" applyNumberFormat="1" applyFont="1" applyFill="1" applyBorder="1" applyAlignment="1">
      <alignment horizontal="center" vertical="center" wrapText="1"/>
    </xf>
    <xf numFmtId="4" fontId="7" fillId="2" borderId="6" xfId="1" applyNumberFormat="1" applyFont="1" applyFill="1" applyBorder="1" applyAlignment="1">
      <alignment horizontal="center" vertical="center" wrapText="1"/>
    </xf>
    <xf numFmtId="4" fontId="7" fillId="2" borderId="7" xfId="1" applyNumberFormat="1" applyFont="1" applyFill="1" applyBorder="1" applyAlignment="1">
      <alignment horizontal="center" vertical="center" wrapText="1"/>
    </xf>
    <xf numFmtId="4" fontId="7" fillId="2" borderId="5" xfId="1" applyNumberFormat="1" applyFont="1" applyFill="1" applyBorder="1" applyAlignment="1">
      <alignment horizontal="center" vertical="center" wrapText="1"/>
    </xf>
    <xf numFmtId="4" fontId="7" fillId="2" borderId="12" xfId="1" applyNumberFormat="1" applyFont="1" applyFill="1" applyBorder="1" applyAlignment="1">
      <alignment horizontal="center" vertical="center" wrapText="1"/>
    </xf>
    <xf numFmtId="4" fontId="7" fillId="2" borderId="11" xfId="1" applyNumberFormat="1" applyFont="1" applyFill="1" applyBorder="1" applyAlignment="1">
      <alignment horizontal="center" vertical="center" wrapText="1"/>
    </xf>
    <xf numFmtId="0" fontId="13" fillId="0" borderId="42" xfId="0" applyNumberFormat="1" applyFont="1" applyBorder="1" applyAlignment="1">
      <alignment horizontal="left" vertical="top" wrapText="1"/>
    </xf>
    <xf numFmtId="0" fontId="13" fillId="0" borderId="43" xfId="0" applyNumberFormat="1" applyFont="1" applyBorder="1" applyAlignment="1">
      <alignment horizontal="left" vertical="top" wrapText="1"/>
    </xf>
    <xf numFmtId="0" fontId="13" fillId="0" borderId="44" xfId="0" applyNumberFormat="1" applyFont="1" applyBorder="1" applyAlignment="1">
      <alignment horizontal="left" vertical="top" wrapText="1"/>
    </xf>
    <xf numFmtId="0" fontId="13" fillId="0" borderId="45" xfId="0" applyNumberFormat="1" applyFont="1" applyBorder="1" applyAlignment="1">
      <alignment horizontal="left" vertical="top" wrapText="1"/>
    </xf>
    <xf numFmtId="0" fontId="13" fillId="0" borderId="46" xfId="0" applyNumberFormat="1" applyFont="1" applyBorder="1" applyAlignment="1">
      <alignment horizontal="left" vertical="top" wrapText="1"/>
    </xf>
    <xf numFmtId="0" fontId="13" fillId="0" borderId="48" xfId="0" applyNumberFormat="1" applyFont="1" applyBorder="1" applyAlignment="1">
      <alignment horizontal="left" vertical="top" wrapText="1"/>
    </xf>
    <xf numFmtId="0" fontId="0" fillId="0" borderId="39" xfId="0" applyNumberFormat="1" applyFont="1" applyBorder="1" applyAlignment="1">
      <alignment horizontal="left" vertical="top" wrapText="1"/>
    </xf>
    <xf numFmtId="0" fontId="0" fillId="0" borderId="40" xfId="0" applyNumberFormat="1" applyFont="1" applyBorder="1" applyAlignment="1">
      <alignment horizontal="left" vertical="top" wrapText="1"/>
    </xf>
    <xf numFmtId="165" fontId="0" fillId="0" borderId="39" xfId="0" applyNumberFormat="1" applyFont="1" applyBorder="1" applyAlignment="1">
      <alignment horizontal="left" vertical="top" wrapText="1"/>
    </xf>
    <xf numFmtId="165" fontId="0" fillId="0" borderId="41" xfId="0" applyNumberFormat="1" applyFont="1" applyBorder="1" applyAlignment="1">
      <alignment horizontal="left" vertical="top" wrapText="1"/>
    </xf>
    <xf numFmtId="165" fontId="0" fillId="0" borderId="40" xfId="0" applyNumberFormat="1" applyFont="1" applyBorder="1" applyAlignment="1">
      <alignment horizontal="left" vertical="top" wrapText="1"/>
    </xf>
    <xf numFmtId="0" fontId="0" fillId="0" borderId="41" xfId="0" applyNumberFormat="1" applyFont="1" applyBorder="1" applyAlignment="1">
      <alignment horizontal="left" vertical="top" wrapText="1"/>
    </xf>
    <xf numFmtId="0" fontId="0" fillId="0" borderId="42" xfId="0" applyNumberFormat="1" applyFont="1" applyBorder="1" applyAlignment="1">
      <alignment horizontal="left" vertical="top" wrapText="1"/>
    </xf>
    <xf numFmtId="0" fontId="0" fillId="0" borderId="43" xfId="0" applyNumberFormat="1" applyFont="1" applyBorder="1" applyAlignment="1">
      <alignment horizontal="left" vertical="top" wrapText="1"/>
    </xf>
    <xf numFmtId="0" fontId="0" fillId="0" borderId="44" xfId="0" applyNumberFormat="1" applyFont="1" applyBorder="1" applyAlignment="1">
      <alignment horizontal="left" vertical="top" wrapText="1"/>
    </xf>
    <xf numFmtId="0" fontId="13" fillId="0" borderId="39" xfId="0" applyNumberFormat="1" applyFont="1" applyBorder="1" applyAlignment="1">
      <alignment horizontal="left" vertical="top" wrapText="1"/>
    </xf>
    <xf numFmtId="0" fontId="13" fillId="0" borderId="40" xfId="0" applyNumberFormat="1" applyFont="1" applyBorder="1" applyAlignment="1">
      <alignment horizontal="left" vertical="top" wrapText="1"/>
    </xf>
    <xf numFmtId="0" fontId="13" fillId="0" borderId="41" xfId="0" applyNumberFormat="1" applyFont="1" applyBorder="1" applyAlignment="1">
      <alignment horizontal="left" vertical="top" wrapText="1"/>
    </xf>
    <xf numFmtId="0" fontId="13" fillId="0" borderId="31" xfId="0" applyNumberFormat="1" applyFont="1" applyBorder="1" applyAlignment="1">
      <alignment horizontal="left" vertical="top" wrapText="1"/>
    </xf>
    <xf numFmtId="0" fontId="13" fillId="0" borderId="32" xfId="0" applyNumberFormat="1" applyFont="1" applyBorder="1" applyAlignment="1">
      <alignment horizontal="left" vertical="top" wrapText="1"/>
    </xf>
    <xf numFmtId="0" fontId="0" fillId="0" borderId="31" xfId="0" applyNumberFormat="1" applyFont="1" applyBorder="1" applyAlignment="1">
      <alignment horizontal="left" vertical="top" wrapText="1"/>
    </xf>
    <xf numFmtId="0" fontId="0" fillId="0" borderId="33" xfId="0" applyNumberFormat="1" applyFont="1" applyBorder="1" applyAlignment="1">
      <alignment horizontal="left" vertical="top" wrapText="1"/>
    </xf>
    <xf numFmtId="0" fontId="0" fillId="0" borderId="32" xfId="0" applyNumberFormat="1" applyFont="1" applyBorder="1" applyAlignment="1">
      <alignment horizontal="left" vertical="top" wrapText="1"/>
    </xf>
    <xf numFmtId="0" fontId="13" fillId="0" borderId="35" xfId="0" applyNumberFormat="1" applyFont="1" applyBorder="1" applyAlignment="1">
      <alignment horizontal="left" vertical="top" wrapText="1"/>
    </xf>
    <xf numFmtId="0" fontId="13" fillId="0" borderId="36" xfId="0" applyNumberFormat="1" applyFont="1" applyBorder="1" applyAlignment="1">
      <alignment horizontal="left" vertical="top" wrapText="1"/>
    </xf>
    <xf numFmtId="0" fontId="13" fillId="0" borderId="37" xfId="0" applyNumberFormat="1" applyFont="1" applyBorder="1" applyAlignment="1">
      <alignment horizontal="left" vertical="top" wrapText="1"/>
    </xf>
    <xf numFmtId="0" fontId="0" fillId="0" borderId="27" xfId="0" applyNumberFormat="1" applyFont="1" applyBorder="1" applyAlignment="1">
      <alignment horizontal="center" wrapText="1"/>
    </xf>
    <xf numFmtId="0" fontId="0" fillId="0" borderId="28" xfId="0" applyNumberFormat="1" applyFont="1" applyBorder="1" applyAlignment="1">
      <alignment horizontal="center" wrapText="1"/>
    </xf>
    <xf numFmtId="0" fontId="0" fillId="0" borderId="29" xfId="0" applyNumberFormat="1" applyFont="1" applyBorder="1" applyAlignment="1">
      <alignment horizontal="center" wrapText="1"/>
    </xf>
    <xf numFmtId="0" fontId="10" fillId="0" borderId="0" xfId="0" applyNumberFormat="1" applyFont="1" applyAlignment="1">
      <alignment horizontal="left" vertical="top" wrapText="1"/>
    </xf>
    <xf numFmtId="0" fontId="11" fillId="0" borderId="0" xfId="0" applyNumberFormat="1" applyFont="1" applyBorder="1" applyAlignment="1">
      <alignment horizontal="right" vertical="top" wrapText="1"/>
    </xf>
    <xf numFmtId="0" fontId="13" fillId="0" borderId="0" xfId="0" applyNumberFormat="1" applyFont="1" applyBorder="1" applyAlignment="1">
      <alignment horizontal="center" vertical="top" wrapText="1"/>
    </xf>
    <xf numFmtId="0" fontId="0" fillId="0" borderId="0" xfId="0" applyNumberFormat="1" applyBorder="1" applyAlignment="1">
      <alignment horizontal="center" vertical="center"/>
    </xf>
    <xf numFmtId="0" fontId="13" fillId="0" borderId="0" xfId="0" applyNumberFormat="1" applyFont="1" applyBorder="1" applyAlignment="1">
      <alignment horizontal="left" vertical="top" wrapText="1"/>
    </xf>
    <xf numFmtId="0" fontId="0" fillId="0" borderId="0" xfId="0" applyNumberFormat="1" applyFont="1" applyBorder="1" applyAlignment="1">
      <alignment horizontal="left" vertical="top" wrapText="1"/>
    </xf>
    <xf numFmtId="0" fontId="13" fillId="0" borderId="0" xfId="0" applyNumberFormat="1" applyFont="1" applyAlignment="1">
      <alignment horizontal="left" vertical="top" wrapText="1"/>
    </xf>
    <xf numFmtId="0" fontId="15" fillId="0" borderId="24" xfId="0" applyNumberFormat="1" applyFont="1" applyBorder="1" applyAlignment="1">
      <alignment horizontal="center" vertical="top" wrapText="1"/>
    </xf>
    <xf numFmtId="0" fontId="15" fillId="0" borderId="25" xfId="0" applyNumberFormat="1" applyFont="1" applyBorder="1" applyAlignment="1">
      <alignment horizontal="center" vertical="top" wrapText="1"/>
    </xf>
    <xf numFmtId="0" fontId="15" fillId="0" borderId="26" xfId="0" applyNumberFormat="1" applyFont="1" applyBorder="1" applyAlignment="1">
      <alignment horizontal="center" vertical="top" wrapText="1"/>
    </xf>
    <xf numFmtId="0" fontId="16" fillId="0" borderId="27" xfId="2" applyNumberFormat="1" applyFont="1" applyBorder="1" applyAlignment="1">
      <alignment horizontal="center" wrapText="1"/>
    </xf>
    <xf numFmtId="0" fontId="16" fillId="0" borderId="28" xfId="2" applyNumberFormat="1" applyFont="1" applyBorder="1" applyAlignment="1">
      <alignment horizontal="center" wrapText="1"/>
    </xf>
    <xf numFmtId="0" fontId="16" fillId="0" borderId="29" xfId="2" applyNumberFormat="1" applyFont="1" applyBorder="1" applyAlignment="1">
      <alignment horizontal="center" wrapText="1"/>
    </xf>
    <xf numFmtId="0" fontId="10" fillId="0" borderId="0" xfId="2" applyNumberFormat="1" applyFont="1" applyAlignment="1">
      <alignment horizontal="left" vertical="top" wrapText="1"/>
    </xf>
    <xf numFmtId="0" fontId="11" fillId="0" borderId="0" xfId="2" applyNumberFormat="1" applyFont="1" applyBorder="1" applyAlignment="1">
      <alignment horizontal="right" vertical="top" wrapText="1"/>
    </xf>
    <xf numFmtId="0" fontId="13" fillId="0" borderId="0" xfId="2" applyNumberFormat="1" applyFont="1" applyBorder="1" applyAlignment="1">
      <alignment horizontal="center" vertical="top" wrapText="1"/>
    </xf>
    <xf numFmtId="0" fontId="16" fillId="0" borderId="0" xfId="2" applyNumberFormat="1" applyBorder="1" applyAlignment="1">
      <alignment horizontal="center" vertical="center"/>
    </xf>
    <xf numFmtId="0" fontId="13" fillId="0" borderId="0" xfId="2" applyNumberFormat="1" applyFont="1" applyBorder="1" applyAlignment="1">
      <alignment horizontal="left" vertical="top" wrapText="1"/>
    </xf>
    <xf numFmtId="0" fontId="16" fillId="0" borderId="0" xfId="2" applyNumberFormat="1" applyFont="1" applyBorder="1" applyAlignment="1">
      <alignment horizontal="left" vertical="top" wrapText="1"/>
    </xf>
    <xf numFmtId="0" fontId="15" fillId="0" borderId="24" xfId="2" applyNumberFormat="1" applyFont="1" applyBorder="1" applyAlignment="1">
      <alignment horizontal="center" vertical="top" wrapText="1"/>
    </xf>
    <xf numFmtId="0" fontId="15" fillId="0" borderId="25" xfId="2" applyNumberFormat="1" applyFont="1" applyBorder="1" applyAlignment="1">
      <alignment horizontal="center" vertical="top" wrapText="1"/>
    </xf>
    <xf numFmtId="0" fontId="15" fillId="0" borderId="26" xfId="2" applyNumberFormat="1" applyFont="1" applyBorder="1" applyAlignment="1">
      <alignment horizontal="center" vertical="top" wrapText="1"/>
    </xf>
    <xf numFmtId="0" fontId="13" fillId="0" borderId="31" xfId="2" applyNumberFormat="1" applyFont="1" applyBorder="1" applyAlignment="1">
      <alignment horizontal="left" vertical="top" wrapText="1"/>
    </xf>
    <xf numFmtId="0" fontId="13" fillId="0" borderId="32" xfId="2" applyNumberFormat="1" applyFont="1" applyBorder="1" applyAlignment="1">
      <alignment horizontal="left" vertical="top" wrapText="1"/>
    </xf>
    <xf numFmtId="0" fontId="16" fillId="0" borderId="31" xfId="2" applyNumberFormat="1" applyFont="1" applyBorder="1" applyAlignment="1">
      <alignment horizontal="left" vertical="top" wrapText="1"/>
    </xf>
    <xf numFmtId="0" fontId="16" fillId="0" borderId="33" xfId="2" applyNumberFormat="1" applyFont="1" applyBorder="1" applyAlignment="1">
      <alignment horizontal="left" vertical="top" wrapText="1"/>
    </xf>
    <xf numFmtId="0" fontId="16" fillId="0" borderId="32" xfId="2" applyNumberFormat="1" applyFont="1" applyBorder="1" applyAlignment="1">
      <alignment horizontal="left" vertical="top" wrapText="1"/>
    </xf>
    <xf numFmtId="0" fontId="13" fillId="0" borderId="35" xfId="2" applyNumberFormat="1" applyFont="1" applyBorder="1" applyAlignment="1">
      <alignment horizontal="left" vertical="top" wrapText="1"/>
    </xf>
    <xf numFmtId="0" fontId="13" fillId="0" borderId="36" xfId="2" applyNumberFormat="1" applyFont="1" applyBorder="1" applyAlignment="1">
      <alignment horizontal="left" vertical="top" wrapText="1"/>
    </xf>
    <xf numFmtId="0" fontId="13" fillId="0" borderId="37" xfId="2" applyNumberFormat="1" applyFont="1" applyBorder="1" applyAlignment="1">
      <alignment horizontal="left" vertical="top" wrapText="1"/>
    </xf>
    <xf numFmtId="0" fontId="16" fillId="0" borderId="39" xfId="2" applyNumberFormat="1" applyFont="1" applyBorder="1" applyAlignment="1">
      <alignment horizontal="left" vertical="top" wrapText="1"/>
    </xf>
    <xf numFmtId="0" fontId="16" fillId="0" borderId="40" xfId="2" applyNumberFormat="1" applyFont="1" applyBorder="1" applyAlignment="1">
      <alignment horizontal="left" vertical="top" wrapText="1"/>
    </xf>
    <xf numFmtId="0" fontId="16" fillId="0" borderId="41" xfId="2" applyNumberFormat="1" applyFont="1" applyBorder="1" applyAlignment="1">
      <alignment horizontal="left" vertical="top" wrapText="1"/>
    </xf>
    <xf numFmtId="0" fontId="16" fillId="0" borderId="42" xfId="2" applyNumberFormat="1" applyFont="1" applyBorder="1" applyAlignment="1">
      <alignment horizontal="left" vertical="top" wrapText="1"/>
    </xf>
    <xf numFmtId="0" fontId="16" fillId="0" borderId="43" xfId="2" applyNumberFormat="1" applyFont="1" applyBorder="1" applyAlignment="1">
      <alignment horizontal="left" vertical="top" wrapText="1"/>
    </xf>
    <xf numFmtId="0" fontId="16" fillId="0" borderId="44" xfId="2" applyNumberFormat="1" applyFont="1" applyBorder="1" applyAlignment="1">
      <alignment horizontal="left" vertical="top" wrapText="1"/>
    </xf>
    <xf numFmtId="0" fontId="13" fillId="0" borderId="1" xfId="2" applyNumberFormat="1" applyFont="1" applyBorder="1" applyAlignment="1">
      <alignment horizontal="left" vertical="top" wrapText="1"/>
    </xf>
    <xf numFmtId="0" fontId="13" fillId="0" borderId="2" xfId="2" applyNumberFormat="1" applyFont="1" applyBorder="1" applyAlignment="1">
      <alignment horizontal="left" vertical="top" wrapText="1"/>
    </xf>
    <xf numFmtId="0" fontId="16" fillId="0" borderId="1" xfId="2" applyNumberFormat="1" applyFont="1" applyBorder="1" applyAlignment="1">
      <alignment horizontal="left" vertical="top" wrapText="1"/>
    </xf>
    <xf numFmtId="0" fontId="16" fillId="0" borderId="2" xfId="2" applyNumberFormat="1" applyFont="1" applyBorder="1" applyAlignment="1">
      <alignment horizontal="left" vertical="top" wrapText="1"/>
    </xf>
    <xf numFmtId="0" fontId="13" fillId="0" borderId="42" xfId="2" applyNumberFormat="1" applyFont="1" applyBorder="1" applyAlignment="1">
      <alignment horizontal="left" vertical="top" wrapText="1"/>
    </xf>
    <xf numFmtId="0" fontId="13" fillId="0" borderId="44" xfId="2" applyNumberFormat="1" applyFont="1" applyBorder="1" applyAlignment="1">
      <alignment horizontal="left" vertical="top" wrapText="1"/>
    </xf>
    <xf numFmtId="0" fontId="13" fillId="0" borderId="43" xfId="2" applyNumberFormat="1" applyFont="1" applyBorder="1" applyAlignment="1">
      <alignment horizontal="left" vertical="top" wrapText="1"/>
    </xf>
    <xf numFmtId="0" fontId="13" fillId="0" borderId="45" xfId="2" applyNumberFormat="1" applyFont="1" applyBorder="1" applyAlignment="1">
      <alignment horizontal="left" vertical="top" wrapText="1"/>
    </xf>
    <xf numFmtId="0" fontId="13" fillId="0" borderId="46" xfId="2" applyNumberFormat="1" applyFont="1" applyBorder="1" applyAlignment="1">
      <alignment horizontal="left" vertical="top" wrapText="1"/>
    </xf>
    <xf numFmtId="0" fontId="13" fillId="0" borderId="48" xfId="2" applyNumberFormat="1" applyFont="1" applyBorder="1" applyAlignment="1">
      <alignment horizontal="left" vertical="top" wrapText="1"/>
    </xf>
    <xf numFmtId="0" fontId="16" fillId="0" borderId="55" xfId="2" applyNumberFormat="1" applyFont="1" applyBorder="1" applyAlignment="1">
      <alignment horizontal="left" vertical="top" wrapText="1"/>
    </xf>
    <xf numFmtId="0" fontId="16" fillId="0" borderId="57" xfId="2" applyNumberFormat="1" applyFont="1" applyBorder="1" applyAlignment="1">
      <alignment horizontal="left" vertical="top" wrapText="1"/>
    </xf>
    <xf numFmtId="0" fontId="16" fillId="0" borderId="56" xfId="2" applyNumberFormat="1" applyFont="1" applyBorder="1" applyAlignment="1">
      <alignment horizontal="left" vertical="top" wrapText="1"/>
    </xf>
    <xf numFmtId="0" fontId="13" fillId="0" borderId="1" xfId="0" applyNumberFormat="1" applyFont="1" applyBorder="1" applyAlignment="1">
      <alignment horizontal="left" vertical="top" wrapText="1"/>
    </xf>
    <xf numFmtId="0" fontId="13" fillId="0" borderId="2" xfId="0" applyNumberFormat="1" applyFont="1" applyBorder="1" applyAlignment="1">
      <alignment horizontal="left" vertical="top" wrapText="1"/>
    </xf>
    <xf numFmtId="0" fontId="0" fillId="0" borderId="1" xfId="0" applyNumberFormat="1" applyFont="1" applyBorder="1" applyAlignment="1">
      <alignment horizontal="left" vertical="top" wrapText="1"/>
    </xf>
    <xf numFmtId="0" fontId="0" fillId="0" borderId="2" xfId="0" applyNumberFormat="1" applyFont="1" applyBorder="1" applyAlignment="1">
      <alignment horizontal="left" vertical="top" wrapText="1"/>
    </xf>
    <xf numFmtId="165" fontId="0" fillId="0" borderId="42" xfId="0" applyNumberFormat="1" applyFont="1" applyBorder="1" applyAlignment="1">
      <alignment horizontal="left" vertical="top" wrapText="1"/>
    </xf>
    <xf numFmtId="165" fontId="0" fillId="0" borderId="44" xfId="0" applyNumberFormat="1" applyFont="1" applyBorder="1" applyAlignment="1">
      <alignment horizontal="left" vertical="top" wrapText="1"/>
    </xf>
    <xf numFmtId="165" fontId="0" fillId="0" borderId="43" xfId="0" applyNumberFormat="1" applyFont="1" applyBorder="1" applyAlignment="1">
      <alignment horizontal="left" vertical="top" wrapText="1"/>
    </xf>
  </cellXfs>
  <cellStyles count="6">
    <cellStyle name="Обычный" xfId="0" builtinId="0"/>
    <cellStyle name="Обычный 2" xfId="1"/>
    <cellStyle name="Обычный 3" xfId="2"/>
    <cellStyle name="Обычный 4" xfId="3"/>
    <cellStyle name="Обычный 5" xfId="4"/>
    <cellStyle name="Финансовый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19050</xdr:rowOff>
    </xdr:from>
    <xdr:to>
      <xdr:col>11</xdr:col>
      <xdr:colOff>9525</xdr:colOff>
      <xdr:row>0</xdr:row>
      <xdr:rowOff>19050</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19050"/>
          <a:ext cx="13477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pageSetUpPr fitToPage="1"/>
  </sheetPr>
  <dimension ref="A1:P14"/>
  <sheetViews>
    <sheetView tabSelected="1" view="pageBreakPreview" zoomScale="80" zoomScaleNormal="85" zoomScaleSheetLayoutView="80" workbookViewId="0">
      <pane ySplit="6" topLeftCell="A7" activePane="bottomLeft" state="frozen"/>
      <selection pane="bottomLeft" activeCell="B13" sqref="B13"/>
    </sheetView>
  </sheetViews>
  <sheetFormatPr defaultRowHeight="15.75" x14ac:dyDescent="0.25"/>
  <cols>
    <col min="1" max="1" width="7.85546875" style="1" customWidth="1"/>
    <col min="2" max="2" width="47.42578125" style="1" customWidth="1"/>
    <col min="3" max="3" width="22" style="1" customWidth="1"/>
    <col min="4" max="5" width="15.85546875" style="2" customWidth="1"/>
    <col min="6" max="7" width="15.7109375" style="2" customWidth="1"/>
    <col min="8" max="11" width="16" style="2" customWidth="1"/>
    <col min="12" max="12" width="19.42578125" style="4" customWidth="1"/>
    <col min="13" max="13" width="18.140625" style="1" customWidth="1"/>
    <col min="14" max="14" width="16.42578125" style="1" customWidth="1"/>
    <col min="15" max="15" width="19" style="1" customWidth="1"/>
    <col min="16" max="16384" width="9.140625" style="1"/>
  </cols>
  <sheetData>
    <row r="1" spans="1:16" x14ac:dyDescent="0.25">
      <c r="K1" s="3" t="s">
        <v>6</v>
      </c>
    </row>
    <row r="2" spans="1:16" s="6" customFormat="1" ht="18.75" x14ac:dyDescent="0.25">
      <c r="A2" s="116" t="s">
        <v>87</v>
      </c>
      <c r="B2" s="116"/>
      <c r="C2" s="116"/>
      <c r="D2" s="116"/>
      <c r="E2" s="116"/>
      <c r="F2" s="116"/>
      <c r="G2" s="116"/>
      <c r="H2" s="116"/>
      <c r="I2" s="116"/>
      <c r="J2" s="116"/>
      <c r="K2" s="116"/>
      <c r="L2" s="5"/>
    </row>
    <row r="3" spans="1:16" s="6" customFormat="1" ht="16.5" thickBot="1" x14ac:dyDescent="0.3">
      <c r="A3" s="7"/>
      <c r="B3" s="8"/>
      <c r="C3" s="9"/>
      <c r="D3" s="10"/>
      <c r="E3" s="10"/>
      <c r="F3" s="10"/>
      <c r="G3" s="10"/>
      <c r="H3" s="10"/>
      <c r="I3" s="10"/>
      <c r="J3" s="10"/>
      <c r="K3" s="10"/>
      <c r="L3" s="7"/>
      <c r="M3" s="11"/>
      <c r="N3" s="11"/>
      <c r="O3" s="11"/>
      <c r="P3" s="11"/>
    </row>
    <row r="4" spans="1:16" s="5" customFormat="1" ht="37.5" customHeight="1" thickBot="1" x14ac:dyDescent="0.3">
      <c r="A4" s="117" t="s">
        <v>7</v>
      </c>
      <c r="B4" s="120" t="s">
        <v>8</v>
      </c>
      <c r="C4" s="120" t="s">
        <v>9</v>
      </c>
      <c r="D4" s="123" t="s">
        <v>10</v>
      </c>
      <c r="E4" s="124"/>
      <c r="F4" s="124"/>
      <c r="G4" s="125"/>
      <c r="H4" s="126" t="s">
        <v>11</v>
      </c>
      <c r="I4" s="124"/>
      <c r="J4" s="124"/>
      <c r="K4" s="125"/>
    </row>
    <row r="5" spans="1:16" s="5" customFormat="1" ht="16.5" thickBot="1" x14ac:dyDescent="0.3">
      <c r="A5" s="118"/>
      <c r="B5" s="121"/>
      <c r="C5" s="121"/>
      <c r="D5" s="12" t="s">
        <v>12</v>
      </c>
      <c r="E5" s="123" t="s">
        <v>13</v>
      </c>
      <c r="F5" s="125"/>
      <c r="G5" s="111" t="s">
        <v>14</v>
      </c>
      <c r="H5" s="12" t="s">
        <v>12</v>
      </c>
      <c r="I5" s="127" t="s">
        <v>13</v>
      </c>
      <c r="J5" s="128"/>
      <c r="K5" s="12" t="s">
        <v>14</v>
      </c>
    </row>
    <row r="6" spans="1:16" s="5" customFormat="1" ht="29.25" thickBot="1" x14ac:dyDescent="0.3">
      <c r="A6" s="119"/>
      <c r="B6" s="122"/>
      <c r="C6" s="122"/>
      <c r="D6" s="106" t="s">
        <v>15</v>
      </c>
      <c r="E6" s="109" t="s">
        <v>16</v>
      </c>
      <c r="F6" s="109" t="s">
        <v>17</v>
      </c>
      <c r="G6" s="109" t="s">
        <v>18</v>
      </c>
      <c r="H6" s="105" t="s">
        <v>15</v>
      </c>
      <c r="I6" s="15" t="s">
        <v>16</v>
      </c>
      <c r="J6" s="14" t="s">
        <v>17</v>
      </c>
      <c r="K6" s="13" t="s">
        <v>18</v>
      </c>
    </row>
    <row r="7" spans="1:16" s="5" customFormat="1" ht="16.5" thickBot="1" x14ac:dyDescent="0.3">
      <c r="A7" s="17">
        <v>1</v>
      </c>
      <c r="B7" s="16">
        <v>2</v>
      </c>
      <c r="C7" s="16">
        <v>3</v>
      </c>
      <c r="D7" s="16">
        <v>4</v>
      </c>
      <c r="E7" s="16">
        <v>5</v>
      </c>
      <c r="F7" s="16">
        <v>6</v>
      </c>
      <c r="G7" s="16">
        <v>7</v>
      </c>
      <c r="H7" s="102">
        <v>8</v>
      </c>
      <c r="I7" s="19">
        <v>9</v>
      </c>
      <c r="J7" s="18">
        <v>10</v>
      </c>
      <c r="K7" s="16">
        <v>11</v>
      </c>
    </row>
    <row r="8" spans="1:16" s="21" customFormat="1" x14ac:dyDescent="0.25">
      <c r="A8" s="113">
        <v>1</v>
      </c>
      <c r="B8" s="103" t="s">
        <v>21</v>
      </c>
      <c r="C8" s="103" t="s">
        <v>22</v>
      </c>
      <c r="D8" s="107"/>
      <c r="E8" s="107"/>
      <c r="F8" s="107"/>
      <c r="G8" s="107"/>
      <c r="H8" s="107"/>
      <c r="I8" s="107">
        <f>'1'!I28*1000</f>
        <v>26617.734</v>
      </c>
      <c r="J8" s="107">
        <f t="shared" ref="J8:J12" si="0">I8</f>
        <v>26617.734</v>
      </c>
      <c r="K8" s="107"/>
      <c r="L8" s="20"/>
    </row>
    <row r="9" spans="1:16" s="21" customFormat="1" x14ac:dyDescent="0.25">
      <c r="A9" s="113">
        <v>2</v>
      </c>
      <c r="B9" s="103" t="s">
        <v>23</v>
      </c>
      <c r="C9" s="103" t="s">
        <v>19</v>
      </c>
      <c r="D9" s="107"/>
      <c r="E9" s="107"/>
      <c r="F9" s="107"/>
      <c r="G9" s="107"/>
      <c r="H9" s="107"/>
      <c r="I9" s="107">
        <f>'2'!I28*1000</f>
        <v>37933.271999999997</v>
      </c>
      <c r="J9" s="107">
        <f t="shared" si="0"/>
        <v>37933.271999999997</v>
      </c>
      <c r="K9" s="107"/>
      <c r="L9" s="20"/>
    </row>
    <row r="10" spans="1:16" s="21" customFormat="1" x14ac:dyDescent="0.25">
      <c r="A10" s="113">
        <v>3</v>
      </c>
      <c r="B10" s="103" t="s">
        <v>24</v>
      </c>
      <c r="C10" s="103" t="s">
        <v>86</v>
      </c>
      <c r="D10" s="107"/>
      <c r="E10" s="107"/>
      <c r="F10" s="107"/>
      <c r="G10" s="107"/>
      <c r="H10" s="107"/>
      <c r="I10" s="107">
        <f>'3'!I25*1000</f>
        <v>10773.242999999999</v>
      </c>
      <c r="J10" s="107">
        <f t="shared" si="0"/>
        <v>10773.242999999999</v>
      </c>
      <c r="K10" s="107"/>
      <c r="L10" s="20"/>
    </row>
    <row r="11" spans="1:16" s="21" customFormat="1" ht="31.5" x14ac:dyDescent="0.25">
      <c r="A11" s="113">
        <v>4</v>
      </c>
      <c r="B11" s="103" t="s">
        <v>25</v>
      </c>
      <c r="C11" s="103" t="s">
        <v>20</v>
      </c>
      <c r="D11" s="107"/>
      <c r="E11" s="107"/>
      <c r="F11" s="107"/>
      <c r="G11" s="107"/>
      <c r="H11" s="107"/>
      <c r="I11" s="107">
        <f>'4'!I40*1000</f>
        <v>50652.459000000003</v>
      </c>
      <c r="J11" s="107">
        <f t="shared" si="0"/>
        <v>50652.459000000003</v>
      </c>
      <c r="K11" s="107"/>
      <c r="L11" s="20"/>
    </row>
    <row r="12" spans="1:16" s="21" customFormat="1" ht="31.5" x14ac:dyDescent="0.25">
      <c r="A12" s="113">
        <v>5</v>
      </c>
      <c r="B12" s="103" t="s">
        <v>26</v>
      </c>
      <c r="C12" s="103" t="s">
        <v>20</v>
      </c>
      <c r="D12" s="107"/>
      <c r="E12" s="107"/>
      <c r="F12" s="107"/>
      <c r="G12" s="107"/>
      <c r="H12" s="107"/>
      <c r="I12" s="107">
        <f>'5'!I40*1000</f>
        <v>50938.874999999993</v>
      </c>
      <c r="J12" s="107">
        <f t="shared" si="0"/>
        <v>50938.874999999993</v>
      </c>
      <c r="K12" s="107"/>
      <c r="L12" s="20"/>
    </row>
    <row r="13" spans="1:16" s="21" customFormat="1" ht="31.5" x14ac:dyDescent="0.25">
      <c r="A13" s="113">
        <v>6</v>
      </c>
      <c r="B13" s="103" t="s">
        <v>27</v>
      </c>
      <c r="C13" s="103" t="s">
        <v>20</v>
      </c>
      <c r="D13" s="107"/>
      <c r="E13" s="107"/>
      <c r="F13" s="107"/>
      <c r="G13" s="107"/>
      <c r="H13" s="107"/>
      <c r="I13" s="107"/>
      <c r="J13" s="107"/>
      <c r="K13" s="107">
        <f>'6'!I40*1000</f>
        <v>50549.264999999999</v>
      </c>
      <c r="L13" s="20"/>
    </row>
    <row r="14" spans="1:16" s="4" customFormat="1" ht="16.5" thickBot="1" x14ac:dyDescent="0.3">
      <c r="A14" s="115"/>
      <c r="B14" s="104"/>
      <c r="C14" s="104"/>
      <c r="D14" s="108"/>
      <c r="E14" s="110"/>
      <c r="F14" s="110"/>
      <c r="G14" s="110"/>
      <c r="H14" s="112"/>
      <c r="I14" s="108"/>
      <c r="J14" s="108"/>
      <c r="K14" s="112"/>
      <c r="M14" s="1"/>
      <c r="N14" s="1"/>
      <c r="O14" s="1"/>
      <c r="P14" s="1"/>
    </row>
  </sheetData>
  <mergeCells count="8">
    <mergeCell ref="A2:K2"/>
    <mergeCell ref="A4:A6"/>
    <mergeCell ref="B4:B6"/>
    <mergeCell ref="C4:C6"/>
    <mergeCell ref="D4:G4"/>
    <mergeCell ref="H4:K4"/>
    <mergeCell ref="E5:F5"/>
    <mergeCell ref="I5:J5"/>
  </mergeCells>
  <pageMargins left="0.23622047244094491" right="0.27559055118110237" top="0.43307086614173229" bottom="0.31496062992125984" header="0.19685039370078741" footer="0.19685039370078741"/>
  <pageSetup paperSize="9" scale="69" fitToHeight="5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J36"/>
  <sheetViews>
    <sheetView workbookViewId="0">
      <selection activeCell="L12" sqref="L12"/>
    </sheetView>
  </sheetViews>
  <sheetFormatPr defaultColWidth="11.5703125" defaultRowHeight="12.75" x14ac:dyDescent="0.2"/>
  <cols>
    <col min="1" max="1" width="3.7109375" style="70" customWidth="1"/>
    <col min="2" max="2" width="10.7109375" style="70" customWidth="1"/>
    <col min="3" max="3" width="16.42578125" style="70" customWidth="1"/>
    <col min="4" max="4" width="4.42578125" style="70" customWidth="1"/>
    <col min="5" max="6" width="9.28515625" style="70" customWidth="1"/>
    <col min="7" max="7" width="22.7109375" style="70" customWidth="1"/>
    <col min="8" max="8" width="19.7109375" style="70" customWidth="1"/>
    <col min="9" max="9" width="14.7109375" style="70" customWidth="1"/>
    <col min="10" max="10" width="19.7109375" style="66" customWidth="1"/>
    <col min="11" max="256" width="11.5703125" style="66"/>
    <col min="257" max="257" width="3.7109375" style="66" customWidth="1"/>
    <col min="258" max="258" width="10.7109375" style="66" customWidth="1"/>
    <col min="259" max="259" width="15.5703125" style="66" customWidth="1"/>
    <col min="260" max="260" width="4.42578125" style="66" customWidth="1"/>
    <col min="261" max="263" width="9.28515625" style="66" customWidth="1"/>
    <col min="264" max="264" width="19.7109375" style="66" customWidth="1"/>
    <col min="265" max="265" width="14.7109375" style="66" customWidth="1"/>
    <col min="266" max="266" width="19.7109375" style="66" customWidth="1"/>
    <col min="267" max="512" width="11.5703125" style="66"/>
    <col min="513" max="513" width="3.7109375" style="66" customWidth="1"/>
    <col min="514" max="514" width="10.7109375" style="66" customWidth="1"/>
    <col min="515" max="515" width="15.5703125" style="66" customWidth="1"/>
    <col min="516" max="516" width="4.42578125" style="66" customWidth="1"/>
    <col min="517" max="519" width="9.28515625" style="66" customWidth="1"/>
    <col min="520" max="520" width="19.7109375" style="66" customWidth="1"/>
    <col min="521" max="521" width="14.7109375" style="66" customWidth="1"/>
    <col min="522" max="522" width="19.7109375" style="66" customWidth="1"/>
    <col min="523" max="768" width="11.5703125" style="66"/>
    <col min="769" max="769" width="3.7109375" style="66" customWidth="1"/>
    <col min="770" max="770" width="10.7109375" style="66" customWidth="1"/>
    <col min="771" max="771" width="15.5703125" style="66" customWidth="1"/>
    <col min="772" max="772" width="4.42578125" style="66" customWidth="1"/>
    <col min="773" max="775" width="9.28515625" style="66" customWidth="1"/>
    <col min="776" max="776" width="19.7109375" style="66" customWidth="1"/>
    <col min="777" max="777" width="14.7109375" style="66" customWidth="1"/>
    <col min="778" max="778" width="19.7109375" style="66" customWidth="1"/>
    <col min="779" max="1024" width="11.5703125" style="66"/>
    <col min="1025" max="1025" width="3.7109375" style="66" customWidth="1"/>
    <col min="1026" max="1026" width="10.7109375" style="66" customWidth="1"/>
    <col min="1027" max="1027" width="15.5703125" style="66" customWidth="1"/>
    <col min="1028" max="1028" width="4.42578125" style="66" customWidth="1"/>
    <col min="1029" max="1031" width="9.28515625" style="66" customWidth="1"/>
    <col min="1032" max="1032" width="19.7109375" style="66" customWidth="1"/>
    <col min="1033" max="1033" width="14.7109375" style="66" customWidth="1"/>
    <col min="1034" max="1034" width="19.7109375" style="66" customWidth="1"/>
    <col min="1035" max="1280" width="11.5703125" style="66"/>
    <col min="1281" max="1281" width="3.7109375" style="66" customWidth="1"/>
    <col min="1282" max="1282" width="10.7109375" style="66" customWidth="1"/>
    <col min="1283" max="1283" width="15.5703125" style="66" customWidth="1"/>
    <col min="1284" max="1284" width="4.42578125" style="66" customWidth="1"/>
    <col min="1285" max="1287" width="9.28515625" style="66" customWidth="1"/>
    <col min="1288" max="1288" width="19.7109375" style="66" customWidth="1"/>
    <col min="1289" max="1289" width="14.7109375" style="66" customWidth="1"/>
    <col min="1290" max="1290" width="19.7109375" style="66" customWidth="1"/>
    <col min="1291" max="1536" width="11.5703125" style="66"/>
    <col min="1537" max="1537" width="3.7109375" style="66" customWidth="1"/>
    <col min="1538" max="1538" width="10.7109375" style="66" customWidth="1"/>
    <col min="1539" max="1539" width="15.5703125" style="66" customWidth="1"/>
    <col min="1540" max="1540" width="4.42578125" style="66" customWidth="1"/>
    <col min="1541" max="1543" width="9.28515625" style="66" customWidth="1"/>
    <col min="1544" max="1544" width="19.7109375" style="66" customWidth="1"/>
    <col min="1545" max="1545" width="14.7109375" style="66" customWidth="1"/>
    <col min="1546" max="1546" width="19.7109375" style="66" customWidth="1"/>
    <col min="1547" max="1792" width="11.5703125" style="66"/>
    <col min="1793" max="1793" width="3.7109375" style="66" customWidth="1"/>
    <col min="1794" max="1794" width="10.7109375" style="66" customWidth="1"/>
    <col min="1795" max="1795" width="15.5703125" style="66" customWidth="1"/>
    <col min="1796" max="1796" width="4.42578125" style="66" customWidth="1"/>
    <col min="1797" max="1799" width="9.28515625" style="66" customWidth="1"/>
    <col min="1800" max="1800" width="19.7109375" style="66" customWidth="1"/>
    <col min="1801" max="1801" width="14.7109375" style="66" customWidth="1"/>
    <col min="1802" max="1802" width="19.7109375" style="66" customWidth="1"/>
    <col min="1803" max="2048" width="11.5703125" style="66"/>
    <col min="2049" max="2049" width="3.7109375" style="66" customWidth="1"/>
    <col min="2050" max="2050" width="10.7109375" style="66" customWidth="1"/>
    <col min="2051" max="2051" width="15.5703125" style="66" customWidth="1"/>
    <col min="2052" max="2052" width="4.42578125" style="66" customWidth="1"/>
    <col min="2053" max="2055" width="9.28515625" style="66" customWidth="1"/>
    <col min="2056" max="2056" width="19.7109375" style="66" customWidth="1"/>
    <col min="2057" max="2057" width="14.7109375" style="66" customWidth="1"/>
    <col min="2058" max="2058" width="19.7109375" style="66" customWidth="1"/>
    <col min="2059" max="2304" width="11.5703125" style="66"/>
    <col min="2305" max="2305" width="3.7109375" style="66" customWidth="1"/>
    <col min="2306" max="2306" width="10.7109375" style="66" customWidth="1"/>
    <col min="2307" max="2307" width="15.5703125" style="66" customWidth="1"/>
    <col min="2308" max="2308" width="4.42578125" style="66" customWidth="1"/>
    <col min="2309" max="2311" width="9.28515625" style="66" customWidth="1"/>
    <col min="2312" max="2312" width="19.7109375" style="66" customWidth="1"/>
    <col min="2313" max="2313" width="14.7109375" style="66" customWidth="1"/>
    <col min="2314" max="2314" width="19.7109375" style="66" customWidth="1"/>
    <col min="2315" max="2560" width="11.5703125" style="66"/>
    <col min="2561" max="2561" width="3.7109375" style="66" customWidth="1"/>
    <col min="2562" max="2562" width="10.7109375" style="66" customWidth="1"/>
    <col min="2563" max="2563" width="15.5703125" style="66" customWidth="1"/>
    <col min="2564" max="2564" width="4.42578125" style="66" customWidth="1"/>
    <col min="2565" max="2567" width="9.28515625" style="66" customWidth="1"/>
    <col min="2568" max="2568" width="19.7109375" style="66" customWidth="1"/>
    <col min="2569" max="2569" width="14.7109375" style="66" customWidth="1"/>
    <col min="2570" max="2570" width="19.7109375" style="66" customWidth="1"/>
    <col min="2571" max="2816" width="11.5703125" style="66"/>
    <col min="2817" max="2817" width="3.7109375" style="66" customWidth="1"/>
    <col min="2818" max="2818" width="10.7109375" style="66" customWidth="1"/>
    <col min="2819" max="2819" width="15.5703125" style="66" customWidth="1"/>
    <col min="2820" max="2820" width="4.42578125" style="66" customWidth="1"/>
    <col min="2821" max="2823" width="9.28515625" style="66" customWidth="1"/>
    <col min="2824" max="2824" width="19.7109375" style="66" customWidth="1"/>
    <col min="2825" max="2825" width="14.7109375" style="66" customWidth="1"/>
    <col min="2826" max="2826" width="19.7109375" style="66" customWidth="1"/>
    <col min="2827" max="3072" width="11.5703125" style="66"/>
    <col min="3073" max="3073" width="3.7109375" style="66" customWidth="1"/>
    <col min="3074" max="3074" width="10.7109375" style="66" customWidth="1"/>
    <col min="3075" max="3075" width="15.5703125" style="66" customWidth="1"/>
    <col min="3076" max="3076" width="4.42578125" style="66" customWidth="1"/>
    <col min="3077" max="3079" width="9.28515625" style="66" customWidth="1"/>
    <col min="3080" max="3080" width="19.7109375" style="66" customWidth="1"/>
    <col min="3081" max="3081" width="14.7109375" style="66" customWidth="1"/>
    <col min="3082" max="3082" width="19.7109375" style="66" customWidth="1"/>
    <col min="3083" max="3328" width="11.5703125" style="66"/>
    <col min="3329" max="3329" width="3.7109375" style="66" customWidth="1"/>
    <col min="3330" max="3330" width="10.7109375" style="66" customWidth="1"/>
    <col min="3331" max="3331" width="15.5703125" style="66" customWidth="1"/>
    <col min="3332" max="3332" width="4.42578125" style="66" customWidth="1"/>
    <col min="3333" max="3335" width="9.28515625" style="66" customWidth="1"/>
    <col min="3336" max="3336" width="19.7109375" style="66" customWidth="1"/>
    <col min="3337" max="3337" width="14.7109375" style="66" customWidth="1"/>
    <col min="3338" max="3338" width="19.7109375" style="66" customWidth="1"/>
    <col min="3339" max="3584" width="11.5703125" style="66"/>
    <col min="3585" max="3585" width="3.7109375" style="66" customWidth="1"/>
    <col min="3586" max="3586" width="10.7109375" style="66" customWidth="1"/>
    <col min="3587" max="3587" width="15.5703125" style="66" customWidth="1"/>
    <col min="3588" max="3588" width="4.42578125" style="66" customWidth="1"/>
    <col min="3589" max="3591" width="9.28515625" style="66" customWidth="1"/>
    <col min="3592" max="3592" width="19.7109375" style="66" customWidth="1"/>
    <col min="3593" max="3593" width="14.7109375" style="66" customWidth="1"/>
    <col min="3594" max="3594" width="19.7109375" style="66" customWidth="1"/>
    <col min="3595" max="3840" width="11.5703125" style="66"/>
    <col min="3841" max="3841" width="3.7109375" style="66" customWidth="1"/>
    <col min="3842" max="3842" width="10.7109375" style="66" customWidth="1"/>
    <col min="3843" max="3843" width="15.5703125" style="66" customWidth="1"/>
    <col min="3844" max="3844" width="4.42578125" style="66" customWidth="1"/>
    <col min="3845" max="3847" width="9.28515625" style="66" customWidth="1"/>
    <col min="3848" max="3848" width="19.7109375" style="66" customWidth="1"/>
    <col min="3849" max="3849" width="14.7109375" style="66" customWidth="1"/>
    <col min="3850" max="3850" width="19.7109375" style="66" customWidth="1"/>
    <col min="3851" max="4096" width="11.5703125" style="66"/>
    <col min="4097" max="4097" width="3.7109375" style="66" customWidth="1"/>
    <col min="4098" max="4098" width="10.7109375" style="66" customWidth="1"/>
    <col min="4099" max="4099" width="15.5703125" style="66" customWidth="1"/>
    <col min="4100" max="4100" width="4.42578125" style="66" customWidth="1"/>
    <col min="4101" max="4103" width="9.28515625" style="66" customWidth="1"/>
    <col min="4104" max="4104" width="19.7109375" style="66" customWidth="1"/>
    <col min="4105" max="4105" width="14.7109375" style="66" customWidth="1"/>
    <col min="4106" max="4106" width="19.7109375" style="66" customWidth="1"/>
    <col min="4107" max="4352" width="11.5703125" style="66"/>
    <col min="4353" max="4353" width="3.7109375" style="66" customWidth="1"/>
    <col min="4354" max="4354" width="10.7109375" style="66" customWidth="1"/>
    <col min="4355" max="4355" width="15.5703125" style="66" customWidth="1"/>
    <col min="4356" max="4356" width="4.42578125" style="66" customWidth="1"/>
    <col min="4357" max="4359" width="9.28515625" style="66" customWidth="1"/>
    <col min="4360" max="4360" width="19.7109375" style="66" customWidth="1"/>
    <col min="4361" max="4361" width="14.7109375" style="66" customWidth="1"/>
    <col min="4362" max="4362" width="19.7109375" style="66" customWidth="1"/>
    <col min="4363" max="4608" width="11.5703125" style="66"/>
    <col min="4609" max="4609" width="3.7109375" style="66" customWidth="1"/>
    <col min="4610" max="4610" width="10.7109375" style="66" customWidth="1"/>
    <col min="4611" max="4611" width="15.5703125" style="66" customWidth="1"/>
    <col min="4612" max="4612" width="4.42578125" style="66" customWidth="1"/>
    <col min="4613" max="4615" width="9.28515625" style="66" customWidth="1"/>
    <col min="4616" max="4616" width="19.7109375" style="66" customWidth="1"/>
    <col min="4617" max="4617" width="14.7109375" style="66" customWidth="1"/>
    <col min="4618" max="4618" width="19.7109375" style="66" customWidth="1"/>
    <col min="4619" max="4864" width="11.5703125" style="66"/>
    <col min="4865" max="4865" width="3.7109375" style="66" customWidth="1"/>
    <col min="4866" max="4866" width="10.7109375" style="66" customWidth="1"/>
    <col min="4867" max="4867" width="15.5703125" style="66" customWidth="1"/>
    <col min="4868" max="4868" width="4.42578125" style="66" customWidth="1"/>
    <col min="4869" max="4871" width="9.28515625" style="66" customWidth="1"/>
    <col min="4872" max="4872" width="19.7109375" style="66" customWidth="1"/>
    <col min="4873" max="4873" width="14.7109375" style="66" customWidth="1"/>
    <col min="4874" max="4874" width="19.7109375" style="66" customWidth="1"/>
    <col min="4875" max="5120" width="11.5703125" style="66"/>
    <col min="5121" max="5121" width="3.7109375" style="66" customWidth="1"/>
    <col min="5122" max="5122" width="10.7109375" style="66" customWidth="1"/>
    <col min="5123" max="5123" width="15.5703125" style="66" customWidth="1"/>
    <col min="5124" max="5124" width="4.42578125" style="66" customWidth="1"/>
    <col min="5125" max="5127" width="9.28515625" style="66" customWidth="1"/>
    <col min="5128" max="5128" width="19.7109375" style="66" customWidth="1"/>
    <col min="5129" max="5129" width="14.7109375" style="66" customWidth="1"/>
    <col min="5130" max="5130" width="19.7109375" style="66" customWidth="1"/>
    <col min="5131" max="5376" width="11.5703125" style="66"/>
    <col min="5377" max="5377" width="3.7109375" style="66" customWidth="1"/>
    <col min="5378" max="5378" width="10.7109375" style="66" customWidth="1"/>
    <col min="5379" max="5379" width="15.5703125" style="66" customWidth="1"/>
    <col min="5380" max="5380" width="4.42578125" style="66" customWidth="1"/>
    <col min="5381" max="5383" width="9.28515625" style="66" customWidth="1"/>
    <col min="5384" max="5384" width="19.7109375" style="66" customWidth="1"/>
    <col min="5385" max="5385" width="14.7109375" style="66" customWidth="1"/>
    <col min="5386" max="5386" width="19.7109375" style="66" customWidth="1"/>
    <col min="5387" max="5632" width="11.5703125" style="66"/>
    <col min="5633" max="5633" width="3.7109375" style="66" customWidth="1"/>
    <col min="5634" max="5634" width="10.7109375" style="66" customWidth="1"/>
    <col min="5635" max="5635" width="15.5703125" style="66" customWidth="1"/>
    <col min="5636" max="5636" width="4.42578125" style="66" customWidth="1"/>
    <col min="5637" max="5639" width="9.28515625" style="66" customWidth="1"/>
    <col min="5640" max="5640" width="19.7109375" style="66" customWidth="1"/>
    <col min="5641" max="5641" width="14.7109375" style="66" customWidth="1"/>
    <col min="5642" max="5642" width="19.7109375" style="66" customWidth="1"/>
    <col min="5643" max="5888" width="11.5703125" style="66"/>
    <col min="5889" max="5889" width="3.7109375" style="66" customWidth="1"/>
    <col min="5890" max="5890" width="10.7109375" style="66" customWidth="1"/>
    <col min="5891" max="5891" width="15.5703125" style="66" customWidth="1"/>
    <col min="5892" max="5892" width="4.42578125" style="66" customWidth="1"/>
    <col min="5893" max="5895" width="9.28515625" style="66" customWidth="1"/>
    <col min="5896" max="5896" width="19.7109375" style="66" customWidth="1"/>
    <col min="5897" max="5897" width="14.7109375" style="66" customWidth="1"/>
    <col min="5898" max="5898" width="19.7109375" style="66" customWidth="1"/>
    <col min="5899" max="6144" width="11.5703125" style="66"/>
    <col min="6145" max="6145" width="3.7109375" style="66" customWidth="1"/>
    <col min="6146" max="6146" width="10.7109375" style="66" customWidth="1"/>
    <col min="6147" max="6147" width="15.5703125" style="66" customWidth="1"/>
    <col min="6148" max="6148" width="4.42578125" style="66" customWidth="1"/>
    <col min="6149" max="6151" width="9.28515625" style="66" customWidth="1"/>
    <col min="6152" max="6152" width="19.7109375" style="66" customWidth="1"/>
    <col min="6153" max="6153" width="14.7109375" style="66" customWidth="1"/>
    <col min="6154" max="6154" width="19.7109375" style="66" customWidth="1"/>
    <col min="6155" max="6400" width="11.5703125" style="66"/>
    <col min="6401" max="6401" width="3.7109375" style="66" customWidth="1"/>
    <col min="6402" max="6402" width="10.7109375" style="66" customWidth="1"/>
    <col min="6403" max="6403" width="15.5703125" style="66" customWidth="1"/>
    <col min="6404" max="6404" width="4.42578125" style="66" customWidth="1"/>
    <col min="6405" max="6407" width="9.28515625" style="66" customWidth="1"/>
    <col min="6408" max="6408" width="19.7109375" style="66" customWidth="1"/>
    <col min="6409" max="6409" width="14.7109375" style="66" customWidth="1"/>
    <col min="6410" max="6410" width="19.7109375" style="66" customWidth="1"/>
    <col min="6411" max="6656" width="11.5703125" style="66"/>
    <col min="6657" max="6657" width="3.7109375" style="66" customWidth="1"/>
    <col min="6658" max="6658" width="10.7109375" style="66" customWidth="1"/>
    <col min="6659" max="6659" width="15.5703125" style="66" customWidth="1"/>
    <col min="6660" max="6660" width="4.42578125" style="66" customWidth="1"/>
    <col min="6661" max="6663" width="9.28515625" style="66" customWidth="1"/>
    <col min="6664" max="6664" width="19.7109375" style="66" customWidth="1"/>
    <col min="6665" max="6665" width="14.7109375" style="66" customWidth="1"/>
    <col min="6666" max="6666" width="19.7109375" style="66" customWidth="1"/>
    <col min="6667" max="6912" width="11.5703125" style="66"/>
    <col min="6913" max="6913" width="3.7109375" style="66" customWidth="1"/>
    <col min="6914" max="6914" width="10.7109375" style="66" customWidth="1"/>
    <col min="6915" max="6915" width="15.5703125" style="66" customWidth="1"/>
    <col min="6916" max="6916" width="4.42578125" style="66" customWidth="1"/>
    <col min="6917" max="6919" width="9.28515625" style="66" customWidth="1"/>
    <col min="6920" max="6920" width="19.7109375" style="66" customWidth="1"/>
    <col min="6921" max="6921" width="14.7109375" style="66" customWidth="1"/>
    <col min="6922" max="6922" width="19.7109375" style="66" customWidth="1"/>
    <col min="6923" max="7168" width="11.5703125" style="66"/>
    <col min="7169" max="7169" width="3.7109375" style="66" customWidth="1"/>
    <col min="7170" max="7170" width="10.7109375" style="66" customWidth="1"/>
    <col min="7171" max="7171" width="15.5703125" style="66" customWidth="1"/>
    <col min="7172" max="7172" width="4.42578125" style="66" customWidth="1"/>
    <col min="7173" max="7175" width="9.28515625" style="66" customWidth="1"/>
    <col min="7176" max="7176" width="19.7109375" style="66" customWidth="1"/>
    <col min="7177" max="7177" width="14.7109375" style="66" customWidth="1"/>
    <col min="7178" max="7178" width="19.7109375" style="66" customWidth="1"/>
    <col min="7179" max="7424" width="11.5703125" style="66"/>
    <col min="7425" max="7425" width="3.7109375" style="66" customWidth="1"/>
    <col min="7426" max="7426" width="10.7109375" style="66" customWidth="1"/>
    <col min="7427" max="7427" width="15.5703125" style="66" customWidth="1"/>
    <col min="7428" max="7428" width="4.42578125" style="66" customWidth="1"/>
    <col min="7429" max="7431" width="9.28515625" style="66" customWidth="1"/>
    <col min="7432" max="7432" width="19.7109375" style="66" customWidth="1"/>
    <col min="7433" max="7433" width="14.7109375" style="66" customWidth="1"/>
    <col min="7434" max="7434" width="19.7109375" style="66" customWidth="1"/>
    <col min="7435" max="7680" width="11.5703125" style="66"/>
    <col min="7681" max="7681" width="3.7109375" style="66" customWidth="1"/>
    <col min="7682" max="7682" width="10.7109375" style="66" customWidth="1"/>
    <col min="7683" max="7683" width="15.5703125" style="66" customWidth="1"/>
    <col min="7684" max="7684" width="4.42578125" style="66" customWidth="1"/>
    <col min="7685" max="7687" width="9.28515625" style="66" customWidth="1"/>
    <col min="7688" max="7688" width="19.7109375" style="66" customWidth="1"/>
    <col min="7689" max="7689" width="14.7109375" style="66" customWidth="1"/>
    <col min="7690" max="7690" width="19.7109375" style="66" customWidth="1"/>
    <col min="7691" max="7936" width="11.5703125" style="66"/>
    <col min="7937" max="7937" width="3.7109375" style="66" customWidth="1"/>
    <col min="7938" max="7938" width="10.7109375" style="66" customWidth="1"/>
    <col min="7939" max="7939" width="15.5703125" style="66" customWidth="1"/>
    <col min="7940" max="7940" width="4.42578125" style="66" customWidth="1"/>
    <col min="7941" max="7943" width="9.28515625" style="66" customWidth="1"/>
    <col min="7944" max="7944" width="19.7109375" style="66" customWidth="1"/>
    <col min="7945" max="7945" width="14.7109375" style="66" customWidth="1"/>
    <col min="7946" max="7946" width="19.7109375" style="66" customWidth="1"/>
    <col min="7947" max="8192" width="11.5703125" style="66"/>
    <col min="8193" max="8193" width="3.7109375" style="66" customWidth="1"/>
    <col min="8194" max="8194" width="10.7109375" style="66" customWidth="1"/>
    <col min="8195" max="8195" width="15.5703125" style="66" customWidth="1"/>
    <col min="8196" max="8196" width="4.42578125" style="66" customWidth="1"/>
    <col min="8197" max="8199" width="9.28515625" style="66" customWidth="1"/>
    <col min="8200" max="8200" width="19.7109375" style="66" customWidth="1"/>
    <col min="8201" max="8201" width="14.7109375" style="66" customWidth="1"/>
    <col min="8202" max="8202" width="19.7109375" style="66" customWidth="1"/>
    <col min="8203" max="8448" width="11.5703125" style="66"/>
    <col min="8449" max="8449" width="3.7109375" style="66" customWidth="1"/>
    <col min="8450" max="8450" width="10.7109375" style="66" customWidth="1"/>
    <col min="8451" max="8451" width="15.5703125" style="66" customWidth="1"/>
    <col min="8452" max="8452" width="4.42578125" style="66" customWidth="1"/>
    <col min="8453" max="8455" width="9.28515625" style="66" customWidth="1"/>
    <col min="8456" max="8456" width="19.7109375" style="66" customWidth="1"/>
    <col min="8457" max="8457" width="14.7109375" style="66" customWidth="1"/>
    <col min="8458" max="8458" width="19.7109375" style="66" customWidth="1"/>
    <col min="8459" max="8704" width="11.5703125" style="66"/>
    <col min="8705" max="8705" width="3.7109375" style="66" customWidth="1"/>
    <col min="8706" max="8706" width="10.7109375" style="66" customWidth="1"/>
    <col min="8707" max="8707" width="15.5703125" style="66" customWidth="1"/>
    <col min="8708" max="8708" width="4.42578125" style="66" customWidth="1"/>
    <col min="8709" max="8711" width="9.28515625" style="66" customWidth="1"/>
    <col min="8712" max="8712" width="19.7109375" style="66" customWidth="1"/>
    <col min="8713" max="8713" width="14.7109375" style="66" customWidth="1"/>
    <col min="8714" max="8714" width="19.7109375" style="66" customWidth="1"/>
    <col min="8715" max="8960" width="11.5703125" style="66"/>
    <col min="8961" max="8961" width="3.7109375" style="66" customWidth="1"/>
    <col min="8962" max="8962" width="10.7109375" style="66" customWidth="1"/>
    <col min="8963" max="8963" width="15.5703125" style="66" customWidth="1"/>
    <col min="8964" max="8964" width="4.42578125" style="66" customWidth="1"/>
    <col min="8965" max="8967" width="9.28515625" style="66" customWidth="1"/>
    <col min="8968" max="8968" width="19.7109375" style="66" customWidth="1"/>
    <col min="8969" max="8969" width="14.7109375" style="66" customWidth="1"/>
    <col min="8970" max="8970" width="19.7109375" style="66" customWidth="1"/>
    <col min="8971" max="9216" width="11.5703125" style="66"/>
    <col min="9217" max="9217" width="3.7109375" style="66" customWidth="1"/>
    <col min="9218" max="9218" width="10.7109375" style="66" customWidth="1"/>
    <col min="9219" max="9219" width="15.5703125" style="66" customWidth="1"/>
    <col min="9220" max="9220" width="4.42578125" style="66" customWidth="1"/>
    <col min="9221" max="9223" width="9.28515625" style="66" customWidth="1"/>
    <col min="9224" max="9224" width="19.7109375" style="66" customWidth="1"/>
    <col min="9225" max="9225" width="14.7109375" style="66" customWidth="1"/>
    <col min="9226" max="9226" width="19.7109375" style="66" customWidth="1"/>
    <col min="9227" max="9472" width="11.5703125" style="66"/>
    <col min="9473" max="9473" width="3.7109375" style="66" customWidth="1"/>
    <col min="9474" max="9474" width="10.7109375" style="66" customWidth="1"/>
    <col min="9475" max="9475" width="15.5703125" style="66" customWidth="1"/>
    <col min="9476" max="9476" width="4.42578125" style="66" customWidth="1"/>
    <col min="9477" max="9479" width="9.28515625" style="66" customWidth="1"/>
    <col min="9480" max="9480" width="19.7109375" style="66" customWidth="1"/>
    <col min="9481" max="9481" width="14.7109375" style="66" customWidth="1"/>
    <col min="9482" max="9482" width="19.7109375" style="66" customWidth="1"/>
    <col min="9483" max="9728" width="11.5703125" style="66"/>
    <col min="9729" max="9729" width="3.7109375" style="66" customWidth="1"/>
    <col min="9730" max="9730" width="10.7109375" style="66" customWidth="1"/>
    <col min="9731" max="9731" width="15.5703125" style="66" customWidth="1"/>
    <col min="9732" max="9732" width="4.42578125" style="66" customWidth="1"/>
    <col min="9733" max="9735" width="9.28515625" style="66" customWidth="1"/>
    <col min="9736" max="9736" width="19.7109375" style="66" customWidth="1"/>
    <col min="9737" max="9737" width="14.7109375" style="66" customWidth="1"/>
    <col min="9738" max="9738" width="19.7109375" style="66" customWidth="1"/>
    <col min="9739" max="9984" width="11.5703125" style="66"/>
    <col min="9985" max="9985" width="3.7109375" style="66" customWidth="1"/>
    <col min="9986" max="9986" width="10.7109375" style="66" customWidth="1"/>
    <col min="9987" max="9987" width="15.5703125" style="66" customWidth="1"/>
    <col min="9988" max="9988" width="4.42578125" style="66" customWidth="1"/>
    <col min="9989" max="9991" width="9.28515625" style="66" customWidth="1"/>
    <col min="9992" max="9992" width="19.7109375" style="66" customWidth="1"/>
    <col min="9993" max="9993" width="14.7109375" style="66" customWidth="1"/>
    <col min="9994" max="9994" width="19.7109375" style="66" customWidth="1"/>
    <col min="9995" max="10240" width="11.5703125" style="66"/>
    <col min="10241" max="10241" width="3.7109375" style="66" customWidth="1"/>
    <col min="10242" max="10242" width="10.7109375" style="66" customWidth="1"/>
    <col min="10243" max="10243" width="15.5703125" style="66" customWidth="1"/>
    <col min="10244" max="10244" width="4.42578125" style="66" customWidth="1"/>
    <col min="10245" max="10247" width="9.28515625" style="66" customWidth="1"/>
    <col min="10248" max="10248" width="19.7109375" style="66" customWidth="1"/>
    <col min="10249" max="10249" width="14.7109375" style="66" customWidth="1"/>
    <col min="10250" max="10250" width="19.7109375" style="66" customWidth="1"/>
    <col min="10251" max="10496" width="11.5703125" style="66"/>
    <col min="10497" max="10497" width="3.7109375" style="66" customWidth="1"/>
    <col min="10498" max="10498" width="10.7109375" style="66" customWidth="1"/>
    <col min="10499" max="10499" width="15.5703125" style="66" customWidth="1"/>
    <col min="10500" max="10500" width="4.42578125" style="66" customWidth="1"/>
    <col min="10501" max="10503" width="9.28515625" style="66" customWidth="1"/>
    <col min="10504" max="10504" width="19.7109375" style="66" customWidth="1"/>
    <col min="10505" max="10505" width="14.7109375" style="66" customWidth="1"/>
    <col min="10506" max="10506" width="19.7109375" style="66" customWidth="1"/>
    <col min="10507" max="10752" width="11.5703125" style="66"/>
    <col min="10753" max="10753" width="3.7109375" style="66" customWidth="1"/>
    <col min="10754" max="10754" width="10.7109375" style="66" customWidth="1"/>
    <col min="10755" max="10755" width="15.5703125" style="66" customWidth="1"/>
    <col min="10756" max="10756" width="4.42578125" style="66" customWidth="1"/>
    <col min="10757" max="10759" width="9.28515625" style="66" customWidth="1"/>
    <col min="10760" max="10760" width="19.7109375" style="66" customWidth="1"/>
    <col min="10761" max="10761" width="14.7109375" style="66" customWidth="1"/>
    <col min="10762" max="10762" width="19.7109375" style="66" customWidth="1"/>
    <col min="10763" max="11008" width="11.5703125" style="66"/>
    <col min="11009" max="11009" width="3.7109375" style="66" customWidth="1"/>
    <col min="11010" max="11010" width="10.7109375" style="66" customWidth="1"/>
    <col min="11011" max="11011" width="15.5703125" style="66" customWidth="1"/>
    <col min="11012" max="11012" width="4.42578125" style="66" customWidth="1"/>
    <col min="11013" max="11015" width="9.28515625" style="66" customWidth="1"/>
    <col min="11016" max="11016" width="19.7109375" style="66" customWidth="1"/>
    <col min="11017" max="11017" width="14.7109375" style="66" customWidth="1"/>
    <col min="11018" max="11018" width="19.7109375" style="66" customWidth="1"/>
    <col min="11019" max="11264" width="11.5703125" style="66"/>
    <col min="11265" max="11265" width="3.7109375" style="66" customWidth="1"/>
    <col min="11266" max="11266" width="10.7109375" style="66" customWidth="1"/>
    <col min="11267" max="11267" width="15.5703125" style="66" customWidth="1"/>
    <col min="11268" max="11268" width="4.42578125" style="66" customWidth="1"/>
    <col min="11269" max="11271" width="9.28515625" style="66" customWidth="1"/>
    <col min="11272" max="11272" width="19.7109375" style="66" customWidth="1"/>
    <col min="11273" max="11273" width="14.7109375" style="66" customWidth="1"/>
    <col min="11274" max="11274" width="19.7109375" style="66" customWidth="1"/>
    <col min="11275" max="11520" width="11.5703125" style="66"/>
    <col min="11521" max="11521" width="3.7109375" style="66" customWidth="1"/>
    <col min="11522" max="11522" width="10.7109375" style="66" customWidth="1"/>
    <col min="11523" max="11523" width="15.5703125" style="66" customWidth="1"/>
    <col min="11524" max="11524" width="4.42578125" style="66" customWidth="1"/>
    <col min="11525" max="11527" width="9.28515625" style="66" customWidth="1"/>
    <col min="11528" max="11528" width="19.7109375" style="66" customWidth="1"/>
    <col min="11529" max="11529" width="14.7109375" style="66" customWidth="1"/>
    <col min="11530" max="11530" width="19.7109375" style="66" customWidth="1"/>
    <col min="11531" max="11776" width="11.5703125" style="66"/>
    <col min="11777" max="11777" width="3.7109375" style="66" customWidth="1"/>
    <col min="11778" max="11778" width="10.7109375" style="66" customWidth="1"/>
    <col min="11779" max="11779" width="15.5703125" style="66" customWidth="1"/>
    <col min="11780" max="11780" width="4.42578125" style="66" customWidth="1"/>
    <col min="11781" max="11783" width="9.28515625" style="66" customWidth="1"/>
    <col min="11784" max="11784" width="19.7109375" style="66" customWidth="1"/>
    <col min="11785" max="11785" width="14.7109375" style="66" customWidth="1"/>
    <col min="11786" max="11786" width="19.7109375" style="66" customWidth="1"/>
    <col min="11787" max="12032" width="11.5703125" style="66"/>
    <col min="12033" max="12033" width="3.7109375" style="66" customWidth="1"/>
    <col min="12034" max="12034" width="10.7109375" style="66" customWidth="1"/>
    <col min="12035" max="12035" width="15.5703125" style="66" customWidth="1"/>
    <col min="12036" max="12036" width="4.42578125" style="66" customWidth="1"/>
    <col min="12037" max="12039" width="9.28515625" style="66" customWidth="1"/>
    <col min="12040" max="12040" width="19.7109375" style="66" customWidth="1"/>
    <col min="12041" max="12041" width="14.7109375" style="66" customWidth="1"/>
    <col min="12042" max="12042" width="19.7109375" style="66" customWidth="1"/>
    <col min="12043" max="12288" width="11.5703125" style="66"/>
    <col min="12289" max="12289" width="3.7109375" style="66" customWidth="1"/>
    <col min="12290" max="12290" width="10.7109375" style="66" customWidth="1"/>
    <col min="12291" max="12291" width="15.5703125" style="66" customWidth="1"/>
    <col min="12292" max="12292" width="4.42578125" style="66" customWidth="1"/>
    <col min="12293" max="12295" width="9.28515625" style="66" customWidth="1"/>
    <col min="12296" max="12296" width="19.7109375" style="66" customWidth="1"/>
    <col min="12297" max="12297" width="14.7109375" style="66" customWidth="1"/>
    <col min="12298" max="12298" width="19.7109375" style="66" customWidth="1"/>
    <col min="12299" max="12544" width="11.5703125" style="66"/>
    <col min="12545" max="12545" width="3.7109375" style="66" customWidth="1"/>
    <col min="12546" max="12546" width="10.7109375" style="66" customWidth="1"/>
    <col min="12547" max="12547" width="15.5703125" style="66" customWidth="1"/>
    <col min="12548" max="12548" width="4.42578125" style="66" customWidth="1"/>
    <col min="12549" max="12551" width="9.28515625" style="66" customWidth="1"/>
    <col min="12552" max="12552" width="19.7109375" style="66" customWidth="1"/>
    <col min="12553" max="12553" width="14.7109375" style="66" customWidth="1"/>
    <col min="12554" max="12554" width="19.7109375" style="66" customWidth="1"/>
    <col min="12555" max="12800" width="11.5703125" style="66"/>
    <col min="12801" max="12801" width="3.7109375" style="66" customWidth="1"/>
    <col min="12802" max="12802" width="10.7109375" style="66" customWidth="1"/>
    <col min="12803" max="12803" width="15.5703125" style="66" customWidth="1"/>
    <col min="12804" max="12804" width="4.42578125" style="66" customWidth="1"/>
    <col min="12805" max="12807" width="9.28515625" style="66" customWidth="1"/>
    <col min="12808" max="12808" width="19.7109375" style="66" customWidth="1"/>
    <col min="12809" max="12809" width="14.7109375" style="66" customWidth="1"/>
    <col min="12810" max="12810" width="19.7109375" style="66" customWidth="1"/>
    <col min="12811" max="13056" width="11.5703125" style="66"/>
    <col min="13057" max="13057" width="3.7109375" style="66" customWidth="1"/>
    <col min="13058" max="13058" width="10.7109375" style="66" customWidth="1"/>
    <col min="13059" max="13059" width="15.5703125" style="66" customWidth="1"/>
    <col min="13060" max="13060" width="4.42578125" style="66" customWidth="1"/>
    <col min="13061" max="13063" width="9.28515625" style="66" customWidth="1"/>
    <col min="13064" max="13064" width="19.7109375" style="66" customWidth="1"/>
    <col min="13065" max="13065" width="14.7109375" style="66" customWidth="1"/>
    <col min="13066" max="13066" width="19.7109375" style="66" customWidth="1"/>
    <col min="13067" max="13312" width="11.5703125" style="66"/>
    <col min="13313" max="13313" width="3.7109375" style="66" customWidth="1"/>
    <col min="13314" max="13314" width="10.7109375" style="66" customWidth="1"/>
    <col min="13315" max="13315" width="15.5703125" style="66" customWidth="1"/>
    <col min="13316" max="13316" width="4.42578125" style="66" customWidth="1"/>
    <col min="13317" max="13319" width="9.28515625" style="66" customWidth="1"/>
    <col min="13320" max="13320" width="19.7109375" style="66" customWidth="1"/>
    <col min="13321" max="13321" width="14.7109375" style="66" customWidth="1"/>
    <col min="13322" max="13322" width="19.7109375" style="66" customWidth="1"/>
    <col min="13323" max="13568" width="11.5703125" style="66"/>
    <col min="13569" max="13569" width="3.7109375" style="66" customWidth="1"/>
    <col min="13570" max="13570" width="10.7109375" style="66" customWidth="1"/>
    <col min="13571" max="13571" width="15.5703125" style="66" customWidth="1"/>
    <col min="13572" max="13572" width="4.42578125" style="66" customWidth="1"/>
    <col min="13573" max="13575" width="9.28515625" style="66" customWidth="1"/>
    <col min="13576" max="13576" width="19.7109375" style="66" customWidth="1"/>
    <col min="13577" max="13577" width="14.7109375" style="66" customWidth="1"/>
    <col min="13578" max="13578" width="19.7109375" style="66" customWidth="1"/>
    <col min="13579" max="13824" width="11.5703125" style="66"/>
    <col min="13825" max="13825" width="3.7109375" style="66" customWidth="1"/>
    <col min="13826" max="13826" width="10.7109375" style="66" customWidth="1"/>
    <col min="13827" max="13827" width="15.5703125" style="66" customWidth="1"/>
    <col min="13828" max="13828" width="4.42578125" style="66" customWidth="1"/>
    <col min="13829" max="13831" width="9.28515625" style="66" customWidth="1"/>
    <col min="13832" max="13832" width="19.7109375" style="66" customWidth="1"/>
    <col min="13833" max="13833" width="14.7109375" style="66" customWidth="1"/>
    <col min="13834" max="13834" width="19.7109375" style="66" customWidth="1"/>
    <col min="13835" max="14080" width="11.5703125" style="66"/>
    <col min="14081" max="14081" width="3.7109375" style="66" customWidth="1"/>
    <col min="14082" max="14082" width="10.7109375" style="66" customWidth="1"/>
    <col min="14083" max="14083" width="15.5703125" style="66" customWidth="1"/>
    <col min="14084" max="14084" width="4.42578125" style="66" customWidth="1"/>
    <col min="14085" max="14087" width="9.28515625" style="66" customWidth="1"/>
    <col min="14088" max="14088" width="19.7109375" style="66" customWidth="1"/>
    <col min="14089" max="14089" width="14.7109375" style="66" customWidth="1"/>
    <col min="14090" max="14090" width="19.7109375" style="66" customWidth="1"/>
    <col min="14091" max="14336" width="11.5703125" style="66"/>
    <col min="14337" max="14337" width="3.7109375" style="66" customWidth="1"/>
    <col min="14338" max="14338" width="10.7109375" style="66" customWidth="1"/>
    <col min="14339" max="14339" width="15.5703125" style="66" customWidth="1"/>
    <col min="14340" max="14340" width="4.42578125" style="66" customWidth="1"/>
    <col min="14341" max="14343" width="9.28515625" style="66" customWidth="1"/>
    <col min="14344" max="14344" width="19.7109375" style="66" customWidth="1"/>
    <col min="14345" max="14345" width="14.7109375" style="66" customWidth="1"/>
    <col min="14346" max="14346" width="19.7109375" style="66" customWidth="1"/>
    <col min="14347" max="14592" width="11.5703125" style="66"/>
    <col min="14593" max="14593" width="3.7109375" style="66" customWidth="1"/>
    <col min="14594" max="14594" width="10.7109375" style="66" customWidth="1"/>
    <col min="14595" max="14595" width="15.5703125" style="66" customWidth="1"/>
    <col min="14596" max="14596" width="4.42578125" style="66" customWidth="1"/>
    <col min="14597" max="14599" width="9.28515625" style="66" customWidth="1"/>
    <col min="14600" max="14600" width="19.7109375" style="66" customWidth="1"/>
    <col min="14601" max="14601" width="14.7109375" style="66" customWidth="1"/>
    <col min="14602" max="14602" width="19.7109375" style="66" customWidth="1"/>
    <col min="14603" max="14848" width="11.5703125" style="66"/>
    <col min="14849" max="14849" width="3.7109375" style="66" customWidth="1"/>
    <col min="14850" max="14850" width="10.7109375" style="66" customWidth="1"/>
    <col min="14851" max="14851" width="15.5703125" style="66" customWidth="1"/>
    <col min="14852" max="14852" width="4.42578125" style="66" customWidth="1"/>
    <col min="14853" max="14855" width="9.28515625" style="66" customWidth="1"/>
    <col min="14856" max="14856" width="19.7109375" style="66" customWidth="1"/>
    <col min="14857" max="14857" width="14.7109375" style="66" customWidth="1"/>
    <col min="14858" max="14858" width="19.7109375" style="66" customWidth="1"/>
    <col min="14859" max="15104" width="11.5703125" style="66"/>
    <col min="15105" max="15105" width="3.7109375" style="66" customWidth="1"/>
    <col min="15106" max="15106" width="10.7109375" style="66" customWidth="1"/>
    <col min="15107" max="15107" width="15.5703125" style="66" customWidth="1"/>
    <col min="15108" max="15108" width="4.42578125" style="66" customWidth="1"/>
    <col min="15109" max="15111" width="9.28515625" style="66" customWidth="1"/>
    <col min="15112" max="15112" width="19.7109375" style="66" customWidth="1"/>
    <col min="15113" max="15113" width="14.7109375" style="66" customWidth="1"/>
    <col min="15114" max="15114" width="19.7109375" style="66" customWidth="1"/>
    <col min="15115" max="15360" width="11.5703125" style="66"/>
    <col min="15361" max="15361" width="3.7109375" style="66" customWidth="1"/>
    <col min="15362" max="15362" width="10.7109375" style="66" customWidth="1"/>
    <col min="15363" max="15363" width="15.5703125" style="66" customWidth="1"/>
    <col min="15364" max="15364" width="4.42578125" style="66" customWidth="1"/>
    <col min="15365" max="15367" width="9.28515625" style="66" customWidth="1"/>
    <col min="15368" max="15368" width="19.7109375" style="66" customWidth="1"/>
    <col min="15369" max="15369" width="14.7109375" style="66" customWidth="1"/>
    <col min="15370" max="15370" width="19.7109375" style="66" customWidth="1"/>
    <col min="15371" max="15616" width="11.5703125" style="66"/>
    <col min="15617" max="15617" width="3.7109375" style="66" customWidth="1"/>
    <col min="15618" max="15618" width="10.7109375" style="66" customWidth="1"/>
    <col min="15619" max="15619" width="15.5703125" style="66" customWidth="1"/>
    <col min="15620" max="15620" width="4.42578125" style="66" customWidth="1"/>
    <col min="15621" max="15623" width="9.28515625" style="66" customWidth="1"/>
    <col min="15624" max="15624" width="19.7109375" style="66" customWidth="1"/>
    <col min="15625" max="15625" width="14.7109375" style="66" customWidth="1"/>
    <col min="15626" max="15626" width="19.7109375" style="66" customWidth="1"/>
    <col min="15627" max="15872" width="11.5703125" style="66"/>
    <col min="15873" max="15873" width="3.7109375" style="66" customWidth="1"/>
    <col min="15874" max="15874" width="10.7109375" style="66" customWidth="1"/>
    <col min="15875" max="15875" width="15.5703125" style="66" customWidth="1"/>
    <col min="15876" max="15876" width="4.42578125" style="66" customWidth="1"/>
    <col min="15877" max="15879" width="9.28515625" style="66" customWidth="1"/>
    <col min="15880" max="15880" width="19.7109375" style="66" customWidth="1"/>
    <col min="15881" max="15881" width="14.7109375" style="66" customWidth="1"/>
    <col min="15882" max="15882" width="19.7109375" style="66" customWidth="1"/>
    <col min="15883" max="16128" width="11.5703125" style="66"/>
    <col min="16129" max="16129" width="3.7109375" style="66" customWidth="1"/>
    <col min="16130" max="16130" width="10.7109375" style="66" customWidth="1"/>
    <col min="16131" max="16131" width="15.5703125" style="66" customWidth="1"/>
    <col min="16132" max="16132" width="4.42578125" style="66" customWidth="1"/>
    <col min="16133" max="16135" width="9.28515625" style="66" customWidth="1"/>
    <col min="16136" max="16136" width="19.7109375" style="66" customWidth="1"/>
    <col min="16137" max="16137" width="14.7109375" style="66" customWidth="1"/>
    <col min="16138" max="16138" width="19.7109375" style="66" customWidth="1"/>
    <col min="16139" max="16384" width="11.5703125" style="66"/>
  </cols>
  <sheetData>
    <row r="1" spans="1:10" ht="38.25" customHeight="1" x14ac:dyDescent="0.2">
      <c r="A1" s="171" t="s">
        <v>91</v>
      </c>
      <c r="B1" s="171"/>
      <c r="C1" s="171"/>
      <c r="D1" s="172"/>
      <c r="E1" s="172"/>
      <c r="F1" s="172"/>
      <c r="G1" s="172"/>
      <c r="H1" s="172"/>
      <c r="I1" s="172"/>
    </row>
    <row r="2" spans="1:10" s="69" customFormat="1" x14ac:dyDescent="0.2">
      <c r="A2" s="67"/>
      <c r="B2" s="67"/>
      <c r="C2" s="67"/>
      <c r="D2" s="68"/>
      <c r="E2" s="68"/>
      <c r="F2" s="68"/>
      <c r="G2" s="68"/>
      <c r="H2" s="68"/>
      <c r="I2" s="68"/>
    </row>
    <row r="3" spans="1:10" x14ac:dyDescent="0.2">
      <c r="A3" s="173" t="s">
        <v>29</v>
      </c>
      <c r="B3" s="173"/>
      <c r="C3" s="173"/>
      <c r="D3" s="173"/>
      <c r="E3" s="173"/>
      <c r="F3" s="173"/>
      <c r="G3" s="173"/>
      <c r="H3" s="173"/>
      <c r="I3" s="173"/>
    </row>
    <row r="4" spans="1:10" x14ac:dyDescent="0.2">
      <c r="A4" s="174" t="s">
        <v>21</v>
      </c>
      <c r="B4" s="174"/>
      <c r="C4" s="174"/>
      <c r="D4" s="174"/>
      <c r="E4" s="174"/>
      <c r="F4" s="174"/>
      <c r="G4" s="174"/>
      <c r="H4" s="174"/>
      <c r="I4" s="174"/>
    </row>
    <row r="5" spans="1:10" ht="12.75" customHeight="1" x14ac:dyDescent="0.2">
      <c r="C5" s="71"/>
      <c r="F5" s="72"/>
      <c r="G5" s="72"/>
      <c r="H5" s="72"/>
      <c r="I5" s="72"/>
      <c r="J5" s="72"/>
    </row>
    <row r="6" spans="1:10" ht="12.75" customHeight="1" x14ac:dyDescent="0.2">
      <c r="A6" s="175" t="s">
        <v>30</v>
      </c>
      <c r="B6" s="175"/>
      <c r="C6" s="175"/>
      <c r="D6" s="176"/>
      <c r="E6" s="176"/>
      <c r="F6" s="176"/>
      <c r="G6" s="176"/>
      <c r="H6" s="176"/>
      <c r="I6" s="176"/>
      <c r="J6" s="73"/>
    </row>
    <row r="7" spans="1:10" ht="12.75" customHeight="1" x14ac:dyDescent="0.2">
      <c r="F7" s="72"/>
      <c r="G7" s="72"/>
      <c r="H7" s="72"/>
      <c r="I7" s="72"/>
      <c r="J7" s="72"/>
    </row>
    <row r="8" spans="1:10" ht="12.75" customHeight="1" x14ac:dyDescent="0.2">
      <c r="A8" s="175" t="s">
        <v>31</v>
      </c>
      <c r="B8" s="175"/>
      <c r="C8" s="175"/>
      <c r="D8" s="176"/>
      <c r="E8" s="176"/>
      <c r="F8" s="176"/>
      <c r="G8" s="176"/>
      <c r="H8" s="176"/>
      <c r="I8" s="176"/>
      <c r="J8" s="73"/>
    </row>
    <row r="9" spans="1:10" ht="12.75" customHeight="1" x14ac:dyDescent="0.2">
      <c r="A9" s="74"/>
      <c r="B9" s="74"/>
      <c r="C9" s="75"/>
      <c r="D9" s="74"/>
      <c r="E9" s="74"/>
      <c r="F9" s="72"/>
      <c r="G9" s="72"/>
      <c r="H9" s="72"/>
      <c r="I9" s="72"/>
      <c r="J9" s="72"/>
    </row>
    <row r="10" spans="1:10" ht="12.75" customHeight="1" x14ac:dyDescent="0.2">
      <c r="A10" s="164" t="s">
        <v>90</v>
      </c>
      <c r="B10" s="164"/>
      <c r="C10" s="164"/>
      <c r="D10" s="164"/>
      <c r="E10" s="164"/>
      <c r="F10" s="164"/>
      <c r="G10" s="164"/>
      <c r="H10" s="164"/>
      <c r="I10" s="164"/>
      <c r="J10" s="76"/>
    </row>
    <row r="11" spans="1:10" ht="12.75" customHeight="1" x14ac:dyDescent="0.2">
      <c r="A11" s="74"/>
      <c r="B11" s="77"/>
      <c r="C11" s="78"/>
      <c r="D11" s="77"/>
      <c r="E11" s="77"/>
      <c r="F11" s="72"/>
      <c r="G11" s="72"/>
      <c r="H11" s="72"/>
      <c r="I11" s="72"/>
      <c r="J11" s="72"/>
    </row>
    <row r="12" spans="1:10" ht="100.5" customHeight="1" x14ac:dyDescent="0.2">
      <c r="A12" s="79" t="s">
        <v>32</v>
      </c>
      <c r="B12" s="177" t="s">
        <v>33</v>
      </c>
      <c r="C12" s="178"/>
      <c r="D12" s="177" t="s">
        <v>34</v>
      </c>
      <c r="E12" s="179"/>
      <c r="F12" s="179"/>
      <c r="G12" s="178"/>
      <c r="H12" s="79" t="s">
        <v>35</v>
      </c>
      <c r="I12" s="79" t="s">
        <v>36</v>
      </c>
    </row>
    <row r="13" spans="1:10" x14ac:dyDescent="0.2">
      <c r="A13" s="80" t="s">
        <v>1</v>
      </c>
      <c r="B13" s="168">
        <v>2</v>
      </c>
      <c r="C13" s="169"/>
      <c r="D13" s="168">
        <v>3</v>
      </c>
      <c r="E13" s="170"/>
      <c r="F13" s="170"/>
      <c r="G13" s="169"/>
      <c r="H13" s="81">
        <v>4</v>
      </c>
      <c r="I13" s="81">
        <v>5</v>
      </c>
    </row>
    <row r="14" spans="1:10" ht="38.25" x14ac:dyDescent="0.2">
      <c r="A14" s="82" t="s">
        <v>1</v>
      </c>
      <c r="B14" s="180" t="s">
        <v>92</v>
      </c>
      <c r="C14" s="181"/>
      <c r="D14" s="182" t="s">
        <v>93</v>
      </c>
      <c r="E14" s="183"/>
      <c r="F14" s="183"/>
      <c r="G14" s="184"/>
      <c r="H14" s="83" t="s">
        <v>125</v>
      </c>
      <c r="I14" s="84">
        <f>ROUND(2.432  * 1 * 5.57 * 1.15 * 1.0875 * (1 + 0.1 + 0.15),3)</f>
        <v>21.177</v>
      </c>
    </row>
    <row r="15" spans="1:10" x14ac:dyDescent="0.2">
      <c r="A15" s="85" t="s">
        <v>0</v>
      </c>
      <c r="B15" s="185" t="s">
        <v>37</v>
      </c>
      <c r="C15" s="186"/>
      <c r="D15" s="185"/>
      <c r="E15" s="187"/>
      <c r="F15" s="187"/>
      <c r="G15" s="186"/>
      <c r="H15" s="86"/>
      <c r="I15" s="87"/>
    </row>
    <row r="16" spans="1:10" ht="40.5" customHeight="1" x14ac:dyDescent="0.2">
      <c r="A16" s="88" t="s">
        <v>0</v>
      </c>
      <c r="B16" s="188" t="s">
        <v>123</v>
      </c>
      <c r="C16" s="189"/>
      <c r="D16" s="188" t="s">
        <v>124</v>
      </c>
      <c r="E16" s="190"/>
      <c r="F16" s="190"/>
      <c r="G16" s="189"/>
      <c r="H16" s="89"/>
      <c r="I16" s="90"/>
    </row>
    <row r="17" spans="1:9" x14ac:dyDescent="0.2">
      <c r="A17" s="88" t="s">
        <v>0</v>
      </c>
      <c r="B17" s="188" t="s">
        <v>94</v>
      </c>
      <c r="C17" s="189"/>
      <c r="D17" s="188" t="s">
        <v>95</v>
      </c>
      <c r="E17" s="190"/>
      <c r="F17" s="190"/>
      <c r="G17" s="189"/>
      <c r="H17" s="89"/>
      <c r="I17" s="90"/>
    </row>
    <row r="18" spans="1:9" x14ac:dyDescent="0.2">
      <c r="A18" s="88" t="s">
        <v>0</v>
      </c>
      <c r="B18" s="188" t="s">
        <v>96</v>
      </c>
      <c r="C18" s="189"/>
      <c r="D18" s="188" t="s">
        <v>97</v>
      </c>
      <c r="E18" s="190"/>
      <c r="F18" s="190"/>
      <c r="G18" s="189"/>
      <c r="H18" s="89"/>
      <c r="I18" s="90"/>
    </row>
    <row r="19" spans="1:9" x14ac:dyDescent="0.2">
      <c r="A19" s="88" t="s">
        <v>0</v>
      </c>
      <c r="B19" s="188" t="s">
        <v>98</v>
      </c>
      <c r="C19" s="189"/>
      <c r="D19" s="188" t="s">
        <v>99</v>
      </c>
      <c r="E19" s="190"/>
      <c r="F19" s="190"/>
      <c r="G19" s="189"/>
      <c r="H19" s="89"/>
      <c r="I19" s="90"/>
    </row>
    <row r="20" spans="1:9" x14ac:dyDescent="0.2">
      <c r="A20" s="91" t="s">
        <v>0</v>
      </c>
      <c r="B20" s="191" t="s">
        <v>100</v>
      </c>
      <c r="C20" s="192"/>
      <c r="D20" s="191" t="s">
        <v>101</v>
      </c>
      <c r="E20" s="193"/>
      <c r="F20" s="193"/>
      <c r="G20" s="192"/>
      <c r="H20" s="92"/>
      <c r="I20" s="93"/>
    </row>
    <row r="21" spans="1:9" ht="25.5" x14ac:dyDescent="0.2">
      <c r="A21" s="94" t="s">
        <v>2</v>
      </c>
      <c r="B21" s="194" t="s">
        <v>92</v>
      </c>
      <c r="C21" s="195"/>
      <c r="D21" s="196" t="s">
        <v>102</v>
      </c>
      <c r="E21" s="176"/>
      <c r="F21" s="176"/>
      <c r="G21" s="197"/>
      <c r="H21" s="95" t="s">
        <v>126</v>
      </c>
      <c r="I21" s="96">
        <f>ROUND(0.589  * 1 * 5.57 * (1 + 0.1 + 0.15),3)</f>
        <v>4.101</v>
      </c>
    </row>
    <row r="22" spans="1:9" x14ac:dyDescent="0.2">
      <c r="A22" s="85" t="s">
        <v>0</v>
      </c>
      <c r="B22" s="185" t="s">
        <v>37</v>
      </c>
      <c r="C22" s="186"/>
      <c r="D22" s="185"/>
      <c r="E22" s="187"/>
      <c r="F22" s="187"/>
      <c r="G22" s="186"/>
      <c r="H22" s="86"/>
      <c r="I22" s="87"/>
    </row>
    <row r="23" spans="1:9" ht="26.25" customHeight="1" x14ac:dyDescent="0.2">
      <c r="A23" s="88" t="s">
        <v>0</v>
      </c>
      <c r="B23" s="188" t="s">
        <v>123</v>
      </c>
      <c r="C23" s="189"/>
      <c r="D23" s="188" t="s">
        <v>124</v>
      </c>
      <c r="E23" s="190"/>
      <c r="F23" s="190"/>
      <c r="G23" s="189"/>
      <c r="H23" s="89"/>
      <c r="I23" s="90"/>
    </row>
    <row r="24" spans="1:9" x14ac:dyDescent="0.2">
      <c r="A24" s="88" t="s">
        <v>0</v>
      </c>
      <c r="B24" s="188" t="s">
        <v>96</v>
      </c>
      <c r="C24" s="189"/>
      <c r="D24" s="188" t="s">
        <v>103</v>
      </c>
      <c r="E24" s="190"/>
      <c r="F24" s="190"/>
      <c r="G24" s="189"/>
      <c r="H24" s="89"/>
      <c r="I24" s="90"/>
    </row>
    <row r="25" spans="1:9" x14ac:dyDescent="0.2">
      <c r="A25" s="91" t="s">
        <v>0</v>
      </c>
      <c r="B25" s="191" t="s">
        <v>98</v>
      </c>
      <c r="C25" s="192"/>
      <c r="D25" s="191" t="s">
        <v>104</v>
      </c>
      <c r="E25" s="193"/>
      <c r="F25" s="193"/>
      <c r="G25" s="192"/>
      <c r="H25" s="92"/>
      <c r="I25" s="93"/>
    </row>
    <row r="26" spans="1:9" ht="12.75" customHeight="1" x14ac:dyDescent="0.2">
      <c r="A26" s="91" t="s">
        <v>3</v>
      </c>
      <c r="B26" s="198" t="s">
        <v>38</v>
      </c>
      <c r="C26" s="200"/>
      <c r="D26" s="198"/>
      <c r="E26" s="199"/>
      <c r="F26" s="199"/>
      <c r="G26" s="200"/>
      <c r="H26" s="97"/>
      <c r="I26" s="98">
        <f>ROUND((SUM($I$14:$I$21)),3)</f>
        <v>25.277999999999999</v>
      </c>
    </row>
    <row r="27" spans="1:9" ht="33" customHeight="1" x14ac:dyDescent="0.2">
      <c r="A27" s="91"/>
      <c r="B27" s="132" t="s">
        <v>131</v>
      </c>
      <c r="C27" s="133"/>
      <c r="D27" s="198"/>
      <c r="E27" s="199"/>
      <c r="F27" s="199"/>
      <c r="G27" s="200"/>
      <c r="H27" s="97">
        <v>1.0529999999999999</v>
      </c>
      <c r="I27" s="98">
        <f>I26*H27</f>
        <v>26.617733999999999</v>
      </c>
    </row>
    <row r="28" spans="1:9" ht="12.75" customHeight="1" x14ac:dyDescent="0.2">
      <c r="A28" s="99" t="s">
        <v>4</v>
      </c>
      <c r="B28" s="201" t="s">
        <v>39</v>
      </c>
      <c r="C28" s="202"/>
      <c r="D28" s="201"/>
      <c r="E28" s="203"/>
      <c r="F28" s="203"/>
      <c r="G28" s="202"/>
      <c r="H28" s="100" t="s">
        <v>40</v>
      </c>
      <c r="I28" s="101">
        <f>I27</f>
        <v>26.617733999999999</v>
      </c>
    </row>
    <row r="29" spans="1:9" ht="12.75" customHeight="1" x14ac:dyDescent="0.2"/>
    <row r="31" spans="1:9" s="22" customFormat="1" ht="12.75" customHeight="1" x14ac:dyDescent="0.25">
      <c r="A31" s="25" t="s">
        <v>117</v>
      </c>
      <c r="B31" s="25"/>
      <c r="C31" s="25"/>
      <c r="D31" s="114"/>
      <c r="E31" s="25"/>
      <c r="F31" s="25"/>
      <c r="G31" s="25"/>
      <c r="H31" s="25"/>
      <c r="I31" s="25"/>
    </row>
    <row r="32" spans="1:9" s="22" customFormat="1" ht="15" x14ac:dyDescent="0.25">
      <c r="A32" s="25">
        <v>1</v>
      </c>
      <c r="B32" s="25" t="s">
        <v>118</v>
      </c>
      <c r="C32" s="25"/>
      <c r="D32" s="25"/>
      <c r="E32" s="25"/>
      <c r="F32" s="25"/>
      <c r="G32" s="25"/>
      <c r="H32" s="25"/>
      <c r="I32" s="25"/>
    </row>
    <row r="33" spans="1:10" s="22" customFormat="1" ht="15" x14ac:dyDescent="0.25">
      <c r="A33" s="25"/>
      <c r="B33" s="25" t="s">
        <v>119</v>
      </c>
      <c r="C33" s="25"/>
      <c r="D33" s="25"/>
      <c r="E33" s="25"/>
      <c r="F33" s="25"/>
      <c r="G33" s="25"/>
      <c r="H33" s="25"/>
      <c r="I33" s="25"/>
      <c r="J33" s="25"/>
    </row>
    <row r="34" spans="1:10" s="22" customFormat="1" ht="15" x14ac:dyDescent="0.25">
      <c r="A34" s="25"/>
      <c r="B34" s="25" t="s">
        <v>120</v>
      </c>
      <c r="C34" s="25"/>
      <c r="D34" s="25"/>
      <c r="E34" s="25"/>
      <c r="F34" s="25"/>
      <c r="G34" s="25"/>
      <c r="H34" s="25"/>
      <c r="I34" s="25"/>
      <c r="J34" s="25"/>
    </row>
    <row r="35" spans="1:10" s="22" customFormat="1" ht="15" x14ac:dyDescent="0.25">
      <c r="A35" s="25"/>
      <c r="B35" s="25" t="s">
        <v>121</v>
      </c>
      <c r="C35" s="25"/>
      <c r="D35" s="25"/>
      <c r="E35" s="25"/>
      <c r="F35" s="25"/>
      <c r="G35" s="25"/>
      <c r="H35" s="25"/>
      <c r="I35" s="25"/>
      <c r="J35" s="25"/>
    </row>
    <row r="36" spans="1:10" s="22" customFormat="1" ht="15" x14ac:dyDescent="0.25">
      <c r="A36" s="25"/>
      <c r="B36" s="25" t="s">
        <v>122</v>
      </c>
      <c r="C36" s="25"/>
      <c r="D36" s="25"/>
      <c r="E36" s="25"/>
      <c r="F36" s="25"/>
      <c r="G36" s="25"/>
      <c r="H36" s="25"/>
      <c r="I36" s="25"/>
      <c r="J36" s="25"/>
    </row>
  </sheetData>
  <mergeCells count="43">
    <mergeCell ref="B27:C27"/>
    <mergeCell ref="D27:G27"/>
    <mergeCell ref="B26:C26"/>
    <mergeCell ref="D26:G26"/>
    <mergeCell ref="B28:C28"/>
    <mergeCell ref="D28:G28"/>
    <mergeCell ref="B23:C23"/>
    <mergeCell ref="D23:G23"/>
    <mergeCell ref="B24:C24"/>
    <mergeCell ref="D24:G24"/>
    <mergeCell ref="B25:C25"/>
    <mergeCell ref="D25:G25"/>
    <mergeCell ref="B20:C20"/>
    <mergeCell ref="D20:G20"/>
    <mergeCell ref="B21:C21"/>
    <mergeCell ref="D21:G21"/>
    <mergeCell ref="B22:C22"/>
    <mergeCell ref="D22:G22"/>
    <mergeCell ref="B17:C17"/>
    <mergeCell ref="D17:G17"/>
    <mergeCell ref="B18:C18"/>
    <mergeCell ref="D18:G18"/>
    <mergeCell ref="B19:C19"/>
    <mergeCell ref="D19:G19"/>
    <mergeCell ref="B14:C14"/>
    <mergeCell ref="D14:G14"/>
    <mergeCell ref="B15:C15"/>
    <mergeCell ref="D15:G15"/>
    <mergeCell ref="B16:C16"/>
    <mergeCell ref="D16:G16"/>
    <mergeCell ref="B13:C13"/>
    <mergeCell ref="D13:G13"/>
    <mergeCell ref="A1:C1"/>
    <mergeCell ref="D1:I1"/>
    <mergeCell ref="A3:I3"/>
    <mergeCell ref="A4:I4"/>
    <mergeCell ref="A6:C6"/>
    <mergeCell ref="D6:I6"/>
    <mergeCell ref="A8:C8"/>
    <mergeCell ref="D8:I8"/>
    <mergeCell ref="A10:I10"/>
    <mergeCell ref="B12:C12"/>
    <mergeCell ref="D12:G12"/>
  </mergeCells>
  <pageMargins left="0.39370078740157477" right="0.39370078740157477" top="0.74803149606299213" bottom="0.74803149606299213" header="0.31496062992125984" footer="0.31496062992125984"/>
  <pageSetup paperSize="9" orientation="portrait" useFirstPageNumber="1" horizontalDpi="300" verticalDpi="300" r:id="rId1"/>
  <headerFooter alignWithMargins="0">
    <oddFooter>&amp;CСтраница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J36"/>
  <sheetViews>
    <sheetView workbookViewId="0">
      <selection activeCell="J8" sqref="J8"/>
    </sheetView>
  </sheetViews>
  <sheetFormatPr defaultColWidth="11.5703125" defaultRowHeight="12.75" x14ac:dyDescent="0.2"/>
  <cols>
    <col min="1" max="1" width="3.7109375" style="70" customWidth="1"/>
    <col min="2" max="2" width="10.7109375" style="70" customWidth="1"/>
    <col min="3" max="3" width="20" style="70" customWidth="1"/>
    <col min="4" max="4" width="4.42578125" style="70" customWidth="1"/>
    <col min="5" max="6" width="9.28515625" style="70" customWidth="1"/>
    <col min="7" max="7" width="23.7109375" style="70" customWidth="1"/>
    <col min="8" max="8" width="19.7109375" style="70" customWidth="1"/>
    <col min="9" max="9" width="14.7109375" style="70" customWidth="1"/>
    <col min="10" max="10" width="19.7109375" style="66" customWidth="1"/>
    <col min="11" max="256" width="11.5703125" style="66"/>
    <col min="257" max="257" width="3.7109375" style="66" customWidth="1"/>
    <col min="258" max="258" width="10.7109375" style="66" customWidth="1"/>
    <col min="259" max="259" width="15.5703125" style="66" customWidth="1"/>
    <col min="260" max="260" width="4.42578125" style="66" customWidth="1"/>
    <col min="261" max="263" width="9.28515625" style="66" customWidth="1"/>
    <col min="264" max="264" width="19.7109375" style="66" customWidth="1"/>
    <col min="265" max="265" width="14.7109375" style="66" customWidth="1"/>
    <col min="266" max="266" width="19.7109375" style="66" customWidth="1"/>
    <col min="267" max="512" width="11.5703125" style="66"/>
    <col min="513" max="513" width="3.7109375" style="66" customWidth="1"/>
    <col min="514" max="514" width="10.7109375" style="66" customWidth="1"/>
    <col min="515" max="515" width="15.5703125" style="66" customWidth="1"/>
    <col min="516" max="516" width="4.42578125" style="66" customWidth="1"/>
    <col min="517" max="519" width="9.28515625" style="66" customWidth="1"/>
    <col min="520" max="520" width="19.7109375" style="66" customWidth="1"/>
    <col min="521" max="521" width="14.7109375" style="66" customWidth="1"/>
    <col min="522" max="522" width="19.7109375" style="66" customWidth="1"/>
    <col min="523" max="768" width="11.5703125" style="66"/>
    <col min="769" max="769" width="3.7109375" style="66" customWidth="1"/>
    <col min="770" max="770" width="10.7109375" style="66" customWidth="1"/>
    <col min="771" max="771" width="15.5703125" style="66" customWidth="1"/>
    <col min="772" max="772" width="4.42578125" style="66" customWidth="1"/>
    <col min="773" max="775" width="9.28515625" style="66" customWidth="1"/>
    <col min="776" max="776" width="19.7109375" style="66" customWidth="1"/>
    <col min="777" max="777" width="14.7109375" style="66" customWidth="1"/>
    <col min="778" max="778" width="19.7109375" style="66" customWidth="1"/>
    <col min="779" max="1024" width="11.5703125" style="66"/>
    <col min="1025" max="1025" width="3.7109375" style="66" customWidth="1"/>
    <col min="1026" max="1026" width="10.7109375" style="66" customWidth="1"/>
    <col min="1027" max="1027" width="15.5703125" style="66" customWidth="1"/>
    <col min="1028" max="1028" width="4.42578125" style="66" customWidth="1"/>
    <col min="1029" max="1031" width="9.28515625" style="66" customWidth="1"/>
    <col min="1032" max="1032" width="19.7109375" style="66" customWidth="1"/>
    <col min="1033" max="1033" width="14.7109375" style="66" customWidth="1"/>
    <col min="1034" max="1034" width="19.7109375" style="66" customWidth="1"/>
    <col min="1035" max="1280" width="11.5703125" style="66"/>
    <col min="1281" max="1281" width="3.7109375" style="66" customWidth="1"/>
    <col min="1282" max="1282" width="10.7109375" style="66" customWidth="1"/>
    <col min="1283" max="1283" width="15.5703125" style="66" customWidth="1"/>
    <col min="1284" max="1284" width="4.42578125" style="66" customWidth="1"/>
    <col min="1285" max="1287" width="9.28515625" style="66" customWidth="1"/>
    <col min="1288" max="1288" width="19.7109375" style="66" customWidth="1"/>
    <col min="1289" max="1289" width="14.7109375" style="66" customWidth="1"/>
    <col min="1290" max="1290" width="19.7109375" style="66" customWidth="1"/>
    <col min="1291" max="1536" width="11.5703125" style="66"/>
    <col min="1537" max="1537" width="3.7109375" style="66" customWidth="1"/>
    <col min="1538" max="1538" width="10.7109375" style="66" customWidth="1"/>
    <col min="1539" max="1539" width="15.5703125" style="66" customWidth="1"/>
    <col min="1540" max="1540" width="4.42578125" style="66" customWidth="1"/>
    <col min="1541" max="1543" width="9.28515625" style="66" customWidth="1"/>
    <col min="1544" max="1544" width="19.7109375" style="66" customWidth="1"/>
    <col min="1545" max="1545" width="14.7109375" style="66" customWidth="1"/>
    <col min="1546" max="1546" width="19.7109375" style="66" customWidth="1"/>
    <col min="1547" max="1792" width="11.5703125" style="66"/>
    <col min="1793" max="1793" width="3.7109375" style="66" customWidth="1"/>
    <col min="1794" max="1794" width="10.7109375" style="66" customWidth="1"/>
    <col min="1795" max="1795" width="15.5703125" style="66" customWidth="1"/>
    <col min="1796" max="1796" width="4.42578125" style="66" customWidth="1"/>
    <col min="1797" max="1799" width="9.28515625" style="66" customWidth="1"/>
    <col min="1800" max="1800" width="19.7109375" style="66" customWidth="1"/>
    <col min="1801" max="1801" width="14.7109375" style="66" customWidth="1"/>
    <col min="1802" max="1802" width="19.7109375" style="66" customWidth="1"/>
    <col min="1803" max="2048" width="11.5703125" style="66"/>
    <col min="2049" max="2049" width="3.7109375" style="66" customWidth="1"/>
    <col min="2050" max="2050" width="10.7109375" style="66" customWidth="1"/>
    <col min="2051" max="2051" width="15.5703125" style="66" customWidth="1"/>
    <col min="2052" max="2052" width="4.42578125" style="66" customWidth="1"/>
    <col min="2053" max="2055" width="9.28515625" style="66" customWidth="1"/>
    <col min="2056" max="2056" width="19.7109375" style="66" customWidth="1"/>
    <col min="2057" max="2057" width="14.7109375" style="66" customWidth="1"/>
    <col min="2058" max="2058" width="19.7109375" style="66" customWidth="1"/>
    <col min="2059" max="2304" width="11.5703125" style="66"/>
    <col min="2305" max="2305" width="3.7109375" style="66" customWidth="1"/>
    <col min="2306" max="2306" width="10.7109375" style="66" customWidth="1"/>
    <col min="2307" max="2307" width="15.5703125" style="66" customWidth="1"/>
    <col min="2308" max="2308" width="4.42578125" style="66" customWidth="1"/>
    <col min="2309" max="2311" width="9.28515625" style="66" customWidth="1"/>
    <col min="2312" max="2312" width="19.7109375" style="66" customWidth="1"/>
    <col min="2313" max="2313" width="14.7109375" style="66" customWidth="1"/>
    <col min="2314" max="2314" width="19.7109375" style="66" customWidth="1"/>
    <col min="2315" max="2560" width="11.5703125" style="66"/>
    <col min="2561" max="2561" width="3.7109375" style="66" customWidth="1"/>
    <col min="2562" max="2562" width="10.7109375" style="66" customWidth="1"/>
    <col min="2563" max="2563" width="15.5703125" style="66" customWidth="1"/>
    <col min="2564" max="2564" width="4.42578125" style="66" customWidth="1"/>
    <col min="2565" max="2567" width="9.28515625" style="66" customWidth="1"/>
    <col min="2568" max="2568" width="19.7109375" style="66" customWidth="1"/>
    <col min="2569" max="2569" width="14.7109375" style="66" customWidth="1"/>
    <col min="2570" max="2570" width="19.7109375" style="66" customWidth="1"/>
    <col min="2571" max="2816" width="11.5703125" style="66"/>
    <col min="2817" max="2817" width="3.7109375" style="66" customWidth="1"/>
    <col min="2818" max="2818" width="10.7109375" style="66" customWidth="1"/>
    <col min="2819" max="2819" width="15.5703125" style="66" customWidth="1"/>
    <col min="2820" max="2820" width="4.42578125" style="66" customWidth="1"/>
    <col min="2821" max="2823" width="9.28515625" style="66" customWidth="1"/>
    <col min="2824" max="2824" width="19.7109375" style="66" customWidth="1"/>
    <col min="2825" max="2825" width="14.7109375" style="66" customWidth="1"/>
    <col min="2826" max="2826" width="19.7109375" style="66" customWidth="1"/>
    <col min="2827" max="3072" width="11.5703125" style="66"/>
    <col min="3073" max="3073" width="3.7109375" style="66" customWidth="1"/>
    <col min="3074" max="3074" width="10.7109375" style="66" customWidth="1"/>
    <col min="3075" max="3075" width="15.5703125" style="66" customWidth="1"/>
    <col min="3076" max="3076" width="4.42578125" style="66" customWidth="1"/>
    <col min="3077" max="3079" width="9.28515625" style="66" customWidth="1"/>
    <col min="3080" max="3080" width="19.7109375" style="66" customWidth="1"/>
    <col min="3081" max="3081" width="14.7109375" style="66" customWidth="1"/>
    <col min="3082" max="3082" width="19.7109375" style="66" customWidth="1"/>
    <col min="3083" max="3328" width="11.5703125" style="66"/>
    <col min="3329" max="3329" width="3.7109375" style="66" customWidth="1"/>
    <col min="3330" max="3330" width="10.7109375" style="66" customWidth="1"/>
    <col min="3331" max="3331" width="15.5703125" style="66" customWidth="1"/>
    <col min="3332" max="3332" width="4.42578125" style="66" customWidth="1"/>
    <col min="3333" max="3335" width="9.28515625" style="66" customWidth="1"/>
    <col min="3336" max="3336" width="19.7109375" style="66" customWidth="1"/>
    <col min="3337" max="3337" width="14.7109375" style="66" customWidth="1"/>
    <col min="3338" max="3338" width="19.7109375" style="66" customWidth="1"/>
    <col min="3339" max="3584" width="11.5703125" style="66"/>
    <col min="3585" max="3585" width="3.7109375" style="66" customWidth="1"/>
    <col min="3586" max="3586" width="10.7109375" style="66" customWidth="1"/>
    <col min="3587" max="3587" width="15.5703125" style="66" customWidth="1"/>
    <col min="3588" max="3588" width="4.42578125" style="66" customWidth="1"/>
    <col min="3589" max="3591" width="9.28515625" style="66" customWidth="1"/>
    <col min="3592" max="3592" width="19.7109375" style="66" customWidth="1"/>
    <col min="3593" max="3593" width="14.7109375" style="66" customWidth="1"/>
    <col min="3594" max="3594" width="19.7109375" style="66" customWidth="1"/>
    <col min="3595" max="3840" width="11.5703125" style="66"/>
    <col min="3841" max="3841" width="3.7109375" style="66" customWidth="1"/>
    <col min="3842" max="3842" width="10.7109375" style="66" customWidth="1"/>
    <col min="3843" max="3843" width="15.5703125" style="66" customWidth="1"/>
    <col min="3844" max="3844" width="4.42578125" style="66" customWidth="1"/>
    <col min="3845" max="3847" width="9.28515625" style="66" customWidth="1"/>
    <col min="3848" max="3848" width="19.7109375" style="66" customWidth="1"/>
    <col min="3849" max="3849" width="14.7109375" style="66" customWidth="1"/>
    <col min="3850" max="3850" width="19.7109375" style="66" customWidth="1"/>
    <col min="3851" max="4096" width="11.5703125" style="66"/>
    <col min="4097" max="4097" width="3.7109375" style="66" customWidth="1"/>
    <col min="4098" max="4098" width="10.7109375" style="66" customWidth="1"/>
    <col min="4099" max="4099" width="15.5703125" style="66" customWidth="1"/>
    <col min="4100" max="4100" width="4.42578125" style="66" customWidth="1"/>
    <col min="4101" max="4103" width="9.28515625" style="66" customWidth="1"/>
    <col min="4104" max="4104" width="19.7109375" style="66" customWidth="1"/>
    <col min="4105" max="4105" width="14.7109375" style="66" customWidth="1"/>
    <col min="4106" max="4106" width="19.7109375" style="66" customWidth="1"/>
    <col min="4107" max="4352" width="11.5703125" style="66"/>
    <col min="4353" max="4353" width="3.7109375" style="66" customWidth="1"/>
    <col min="4354" max="4354" width="10.7109375" style="66" customWidth="1"/>
    <col min="4355" max="4355" width="15.5703125" style="66" customWidth="1"/>
    <col min="4356" max="4356" width="4.42578125" style="66" customWidth="1"/>
    <col min="4357" max="4359" width="9.28515625" style="66" customWidth="1"/>
    <col min="4360" max="4360" width="19.7109375" style="66" customWidth="1"/>
    <col min="4361" max="4361" width="14.7109375" style="66" customWidth="1"/>
    <col min="4362" max="4362" width="19.7109375" style="66" customWidth="1"/>
    <col min="4363" max="4608" width="11.5703125" style="66"/>
    <col min="4609" max="4609" width="3.7109375" style="66" customWidth="1"/>
    <col min="4610" max="4610" width="10.7109375" style="66" customWidth="1"/>
    <col min="4611" max="4611" width="15.5703125" style="66" customWidth="1"/>
    <col min="4612" max="4612" width="4.42578125" style="66" customWidth="1"/>
    <col min="4613" max="4615" width="9.28515625" style="66" customWidth="1"/>
    <col min="4616" max="4616" width="19.7109375" style="66" customWidth="1"/>
    <col min="4617" max="4617" width="14.7109375" style="66" customWidth="1"/>
    <col min="4618" max="4618" width="19.7109375" style="66" customWidth="1"/>
    <col min="4619" max="4864" width="11.5703125" style="66"/>
    <col min="4865" max="4865" width="3.7109375" style="66" customWidth="1"/>
    <col min="4866" max="4866" width="10.7109375" style="66" customWidth="1"/>
    <col min="4867" max="4867" width="15.5703125" style="66" customWidth="1"/>
    <col min="4868" max="4868" width="4.42578125" style="66" customWidth="1"/>
    <col min="4869" max="4871" width="9.28515625" style="66" customWidth="1"/>
    <col min="4872" max="4872" width="19.7109375" style="66" customWidth="1"/>
    <col min="4873" max="4873" width="14.7109375" style="66" customWidth="1"/>
    <col min="4874" max="4874" width="19.7109375" style="66" customWidth="1"/>
    <col min="4875" max="5120" width="11.5703125" style="66"/>
    <col min="5121" max="5121" width="3.7109375" style="66" customWidth="1"/>
    <col min="5122" max="5122" width="10.7109375" style="66" customWidth="1"/>
    <col min="5123" max="5123" width="15.5703125" style="66" customWidth="1"/>
    <col min="5124" max="5124" width="4.42578125" style="66" customWidth="1"/>
    <col min="5125" max="5127" width="9.28515625" style="66" customWidth="1"/>
    <col min="5128" max="5128" width="19.7109375" style="66" customWidth="1"/>
    <col min="5129" max="5129" width="14.7109375" style="66" customWidth="1"/>
    <col min="5130" max="5130" width="19.7109375" style="66" customWidth="1"/>
    <col min="5131" max="5376" width="11.5703125" style="66"/>
    <col min="5377" max="5377" width="3.7109375" style="66" customWidth="1"/>
    <col min="5378" max="5378" width="10.7109375" style="66" customWidth="1"/>
    <col min="5379" max="5379" width="15.5703125" style="66" customWidth="1"/>
    <col min="5380" max="5380" width="4.42578125" style="66" customWidth="1"/>
    <col min="5381" max="5383" width="9.28515625" style="66" customWidth="1"/>
    <col min="5384" max="5384" width="19.7109375" style="66" customWidth="1"/>
    <col min="5385" max="5385" width="14.7109375" style="66" customWidth="1"/>
    <col min="5386" max="5386" width="19.7109375" style="66" customWidth="1"/>
    <col min="5387" max="5632" width="11.5703125" style="66"/>
    <col min="5633" max="5633" width="3.7109375" style="66" customWidth="1"/>
    <col min="5634" max="5634" width="10.7109375" style="66" customWidth="1"/>
    <col min="5635" max="5635" width="15.5703125" style="66" customWidth="1"/>
    <col min="5636" max="5636" width="4.42578125" style="66" customWidth="1"/>
    <col min="5637" max="5639" width="9.28515625" style="66" customWidth="1"/>
    <col min="5640" max="5640" width="19.7109375" style="66" customWidth="1"/>
    <col min="5641" max="5641" width="14.7109375" style="66" customWidth="1"/>
    <col min="5642" max="5642" width="19.7109375" style="66" customWidth="1"/>
    <col min="5643" max="5888" width="11.5703125" style="66"/>
    <col min="5889" max="5889" width="3.7109375" style="66" customWidth="1"/>
    <col min="5890" max="5890" width="10.7109375" style="66" customWidth="1"/>
    <col min="5891" max="5891" width="15.5703125" style="66" customWidth="1"/>
    <col min="5892" max="5892" width="4.42578125" style="66" customWidth="1"/>
    <col min="5893" max="5895" width="9.28515625" style="66" customWidth="1"/>
    <col min="5896" max="5896" width="19.7109375" style="66" customWidth="1"/>
    <col min="5897" max="5897" width="14.7109375" style="66" customWidth="1"/>
    <col min="5898" max="5898" width="19.7109375" style="66" customWidth="1"/>
    <col min="5899" max="6144" width="11.5703125" style="66"/>
    <col min="6145" max="6145" width="3.7109375" style="66" customWidth="1"/>
    <col min="6146" max="6146" width="10.7109375" style="66" customWidth="1"/>
    <col min="6147" max="6147" width="15.5703125" style="66" customWidth="1"/>
    <col min="6148" max="6148" width="4.42578125" style="66" customWidth="1"/>
    <col min="6149" max="6151" width="9.28515625" style="66" customWidth="1"/>
    <col min="6152" max="6152" width="19.7109375" style="66" customWidth="1"/>
    <col min="6153" max="6153" width="14.7109375" style="66" customWidth="1"/>
    <col min="6154" max="6154" width="19.7109375" style="66" customWidth="1"/>
    <col min="6155" max="6400" width="11.5703125" style="66"/>
    <col min="6401" max="6401" width="3.7109375" style="66" customWidth="1"/>
    <col min="6402" max="6402" width="10.7109375" style="66" customWidth="1"/>
    <col min="6403" max="6403" width="15.5703125" style="66" customWidth="1"/>
    <col min="6404" max="6404" width="4.42578125" style="66" customWidth="1"/>
    <col min="6405" max="6407" width="9.28515625" style="66" customWidth="1"/>
    <col min="6408" max="6408" width="19.7109375" style="66" customWidth="1"/>
    <col min="6409" max="6409" width="14.7109375" style="66" customWidth="1"/>
    <col min="6410" max="6410" width="19.7109375" style="66" customWidth="1"/>
    <col min="6411" max="6656" width="11.5703125" style="66"/>
    <col min="6657" max="6657" width="3.7109375" style="66" customWidth="1"/>
    <col min="6658" max="6658" width="10.7109375" style="66" customWidth="1"/>
    <col min="6659" max="6659" width="15.5703125" style="66" customWidth="1"/>
    <col min="6660" max="6660" width="4.42578125" style="66" customWidth="1"/>
    <col min="6661" max="6663" width="9.28515625" style="66" customWidth="1"/>
    <col min="6664" max="6664" width="19.7109375" style="66" customWidth="1"/>
    <col min="6665" max="6665" width="14.7109375" style="66" customWidth="1"/>
    <col min="6666" max="6666" width="19.7109375" style="66" customWidth="1"/>
    <col min="6667" max="6912" width="11.5703125" style="66"/>
    <col min="6913" max="6913" width="3.7109375" style="66" customWidth="1"/>
    <col min="6914" max="6914" width="10.7109375" style="66" customWidth="1"/>
    <col min="6915" max="6915" width="15.5703125" style="66" customWidth="1"/>
    <col min="6916" max="6916" width="4.42578125" style="66" customWidth="1"/>
    <col min="6917" max="6919" width="9.28515625" style="66" customWidth="1"/>
    <col min="6920" max="6920" width="19.7109375" style="66" customWidth="1"/>
    <col min="6921" max="6921" width="14.7109375" style="66" customWidth="1"/>
    <col min="6922" max="6922" width="19.7109375" style="66" customWidth="1"/>
    <col min="6923" max="7168" width="11.5703125" style="66"/>
    <col min="7169" max="7169" width="3.7109375" style="66" customWidth="1"/>
    <col min="7170" max="7170" width="10.7109375" style="66" customWidth="1"/>
    <col min="7171" max="7171" width="15.5703125" style="66" customWidth="1"/>
    <col min="7172" max="7172" width="4.42578125" style="66" customWidth="1"/>
    <col min="7173" max="7175" width="9.28515625" style="66" customWidth="1"/>
    <col min="7176" max="7176" width="19.7109375" style="66" customWidth="1"/>
    <col min="7177" max="7177" width="14.7109375" style="66" customWidth="1"/>
    <col min="7178" max="7178" width="19.7109375" style="66" customWidth="1"/>
    <col min="7179" max="7424" width="11.5703125" style="66"/>
    <col min="7425" max="7425" width="3.7109375" style="66" customWidth="1"/>
    <col min="7426" max="7426" width="10.7109375" style="66" customWidth="1"/>
    <col min="7427" max="7427" width="15.5703125" style="66" customWidth="1"/>
    <col min="7428" max="7428" width="4.42578125" style="66" customWidth="1"/>
    <col min="7429" max="7431" width="9.28515625" style="66" customWidth="1"/>
    <col min="7432" max="7432" width="19.7109375" style="66" customWidth="1"/>
    <col min="7433" max="7433" width="14.7109375" style="66" customWidth="1"/>
    <col min="7434" max="7434" width="19.7109375" style="66" customWidth="1"/>
    <col min="7435" max="7680" width="11.5703125" style="66"/>
    <col min="7681" max="7681" width="3.7109375" style="66" customWidth="1"/>
    <col min="7682" max="7682" width="10.7109375" style="66" customWidth="1"/>
    <col min="7683" max="7683" width="15.5703125" style="66" customWidth="1"/>
    <col min="7684" max="7684" width="4.42578125" style="66" customWidth="1"/>
    <col min="7685" max="7687" width="9.28515625" style="66" customWidth="1"/>
    <col min="7688" max="7688" width="19.7109375" style="66" customWidth="1"/>
    <col min="7689" max="7689" width="14.7109375" style="66" customWidth="1"/>
    <col min="7690" max="7690" width="19.7109375" style="66" customWidth="1"/>
    <col min="7691" max="7936" width="11.5703125" style="66"/>
    <col min="7937" max="7937" width="3.7109375" style="66" customWidth="1"/>
    <col min="7938" max="7938" width="10.7109375" style="66" customWidth="1"/>
    <col min="7939" max="7939" width="15.5703125" style="66" customWidth="1"/>
    <col min="7940" max="7940" width="4.42578125" style="66" customWidth="1"/>
    <col min="7941" max="7943" width="9.28515625" style="66" customWidth="1"/>
    <col min="7944" max="7944" width="19.7109375" style="66" customWidth="1"/>
    <col min="7945" max="7945" width="14.7109375" style="66" customWidth="1"/>
    <col min="7946" max="7946" width="19.7109375" style="66" customWidth="1"/>
    <col min="7947" max="8192" width="11.5703125" style="66"/>
    <col min="8193" max="8193" width="3.7109375" style="66" customWidth="1"/>
    <col min="8194" max="8194" width="10.7109375" style="66" customWidth="1"/>
    <col min="8195" max="8195" width="15.5703125" style="66" customWidth="1"/>
    <col min="8196" max="8196" width="4.42578125" style="66" customWidth="1"/>
    <col min="8197" max="8199" width="9.28515625" style="66" customWidth="1"/>
    <col min="8200" max="8200" width="19.7109375" style="66" customWidth="1"/>
    <col min="8201" max="8201" width="14.7109375" style="66" customWidth="1"/>
    <col min="8202" max="8202" width="19.7109375" style="66" customWidth="1"/>
    <col min="8203" max="8448" width="11.5703125" style="66"/>
    <col min="8449" max="8449" width="3.7109375" style="66" customWidth="1"/>
    <col min="8450" max="8450" width="10.7109375" style="66" customWidth="1"/>
    <col min="8451" max="8451" width="15.5703125" style="66" customWidth="1"/>
    <col min="8452" max="8452" width="4.42578125" style="66" customWidth="1"/>
    <col min="8453" max="8455" width="9.28515625" style="66" customWidth="1"/>
    <col min="8456" max="8456" width="19.7109375" style="66" customWidth="1"/>
    <col min="8457" max="8457" width="14.7109375" style="66" customWidth="1"/>
    <col min="8458" max="8458" width="19.7109375" style="66" customWidth="1"/>
    <col min="8459" max="8704" width="11.5703125" style="66"/>
    <col min="8705" max="8705" width="3.7109375" style="66" customWidth="1"/>
    <col min="8706" max="8706" width="10.7109375" style="66" customWidth="1"/>
    <col min="8707" max="8707" width="15.5703125" style="66" customWidth="1"/>
    <col min="8708" max="8708" width="4.42578125" style="66" customWidth="1"/>
    <col min="8709" max="8711" width="9.28515625" style="66" customWidth="1"/>
    <col min="8712" max="8712" width="19.7109375" style="66" customWidth="1"/>
    <col min="8713" max="8713" width="14.7109375" style="66" customWidth="1"/>
    <col min="8714" max="8714" width="19.7109375" style="66" customWidth="1"/>
    <col min="8715" max="8960" width="11.5703125" style="66"/>
    <col min="8961" max="8961" width="3.7109375" style="66" customWidth="1"/>
    <col min="8962" max="8962" width="10.7109375" style="66" customWidth="1"/>
    <col min="8963" max="8963" width="15.5703125" style="66" customWidth="1"/>
    <col min="8964" max="8964" width="4.42578125" style="66" customWidth="1"/>
    <col min="8965" max="8967" width="9.28515625" style="66" customWidth="1"/>
    <col min="8968" max="8968" width="19.7109375" style="66" customWidth="1"/>
    <col min="8969" max="8969" width="14.7109375" style="66" customWidth="1"/>
    <col min="8970" max="8970" width="19.7109375" style="66" customWidth="1"/>
    <col min="8971" max="9216" width="11.5703125" style="66"/>
    <col min="9217" max="9217" width="3.7109375" style="66" customWidth="1"/>
    <col min="9218" max="9218" width="10.7109375" style="66" customWidth="1"/>
    <col min="9219" max="9219" width="15.5703125" style="66" customWidth="1"/>
    <col min="9220" max="9220" width="4.42578125" style="66" customWidth="1"/>
    <col min="9221" max="9223" width="9.28515625" style="66" customWidth="1"/>
    <col min="9224" max="9224" width="19.7109375" style="66" customWidth="1"/>
    <col min="9225" max="9225" width="14.7109375" style="66" customWidth="1"/>
    <col min="9226" max="9226" width="19.7109375" style="66" customWidth="1"/>
    <col min="9227" max="9472" width="11.5703125" style="66"/>
    <col min="9473" max="9473" width="3.7109375" style="66" customWidth="1"/>
    <col min="9474" max="9474" width="10.7109375" style="66" customWidth="1"/>
    <col min="9475" max="9475" width="15.5703125" style="66" customWidth="1"/>
    <col min="9476" max="9476" width="4.42578125" style="66" customWidth="1"/>
    <col min="9477" max="9479" width="9.28515625" style="66" customWidth="1"/>
    <col min="9480" max="9480" width="19.7109375" style="66" customWidth="1"/>
    <col min="9481" max="9481" width="14.7109375" style="66" customWidth="1"/>
    <col min="9482" max="9482" width="19.7109375" style="66" customWidth="1"/>
    <col min="9483" max="9728" width="11.5703125" style="66"/>
    <col min="9729" max="9729" width="3.7109375" style="66" customWidth="1"/>
    <col min="9730" max="9730" width="10.7109375" style="66" customWidth="1"/>
    <col min="9731" max="9731" width="15.5703125" style="66" customWidth="1"/>
    <col min="9732" max="9732" width="4.42578125" style="66" customWidth="1"/>
    <col min="9733" max="9735" width="9.28515625" style="66" customWidth="1"/>
    <col min="9736" max="9736" width="19.7109375" style="66" customWidth="1"/>
    <col min="9737" max="9737" width="14.7109375" style="66" customWidth="1"/>
    <col min="9738" max="9738" width="19.7109375" style="66" customWidth="1"/>
    <col min="9739" max="9984" width="11.5703125" style="66"/>
    <col min="9985" max="9985" width="3.7109375" style="66" customWidth="1"/>
    <col min="9986" max="9986" width="10.7109375" style="66" customWidth="1"/>
    <col min="9987" max="9987" width="15.5703125" style="66" customWidth="1"/>
    <col min="9988" max="9988" width="4.42578125" style="66" customWidth="1"/>
    <col min="9989" max="9991" width="9.28515625" style="66" customWidth="1"/>
    <col min="9992" max="9992" width="19.7109375" style="66" customWidth="1"/>
    <col min="9993" max="9993" width="14.7109375" style="66" customWidth="1"/>
    <col min="9994" max="9994" width="19.7109375" style="66" customWidth="1"/>
    <col min="9995" max="10240" width="11.5703125" style="66"/>
    <col min="10241" max="10241" width="3.7109375" style="66" customWidth="1"/>
    <col min="10242" max="10242" width="10.7109375" style="66" customWidth="1"/>
    <col min="10243" max="10243" width="15.5703125" style="66" customWidth="1"/>
    <col min="10244" max="10244" width="4.42578125" style="66" customWidth="1"/>
    <col min="10245" max="10247" width="9.28515625" style="66" customWidth="1"/>
    <col min="10248" max="10248" width="19.7109375" style="66" customWidth="1"/>
    <col min="10249" max="10249" width="14.7109375" style="66" customWidth="1"/>
    <col min="10250" max="10250" width="19.7109375" style="66" customWidth="1"/>
    <col min="10251" max="10496" width="11.5703125" style="66"/>
    <col min="10497" max="10497" width="3.7109375" style="66" customWidth="1"/>
    <col min="10498" max="10498" width="10.7109375" style="66" customWidth="1"/>
    <col min="10499" max="10499" width="15.5703125" style="66" customWidth="1"/>
    <col min="10500" max="10500" width="4.42578125" style="66" customWidth="1"/>
    <col min="10501" max="10503" width="9.28515625" style="66" customWidth="1"/>
    <col min="10504" max="10504" width="19.7109375" style="66" customWidth="1"/>
    <col min="10505" max="10505" width="14.7109375" style="66" customWidth="1"/>
    <col min="10506" max="10506" width="19.7109375" style="66" customWidth="1"/>
    <col min="10507" max="10752" width="11.5703125" style="66"/>
    <col min="10753" max="10753" width="3.7109375" style="66" customWidth="1"/>
    <col min="10754" max="10754" width="10.7109375" style="66" customWidth="1"/>
    <col min="10755" max="10755" width="15.5703125" style="66" customWidth="1"/>
    <col min="10756" max="10756" width="4.42578125" style="66" customWidth="1"/>
    <col min="10757" max="10759" width="9.28515625" style="66" customWidth="1"/>
    <col min="10760" max="10760" width="19.7109375" style="66" customWidth="1"/>
    <col min="10761" max="10761" width="14.7109375" style="66" customWidth="1"/>
    <col min="10762" max="10762" width="19.7109375" style="66" customWidth="1"/>
    <col min="10763" max="11008" width="11.5703125" style="66"/>
    <col min="11009" max="11009" width="3.7109375" style="66" customWidth="1"/>
    <col min="11010" max="11010" width="10.7109375" style="66" customWidth="1"/>
    <col min="11011" max="11011" width="15.5703125" style="66" customWidth="1"/>
    <col min="11012" max="11012" width="4.42578125" style="66" customWidth="1"/>
    <col min="11013" max="11015" width="9.28515625" style="66" customWidth="1"/>
    <col min="11016" max="11016" width="19.7109375" style="66" customWidth="1"/>
    <col min="11017" max="11017" width="14.7109375" style="66" customWidth="1"/>
    <col min="11018" max="11018" width="19.7109375" style="66" customWidth="1"/>
    <col min="11019" max="11264" width="11.5703125" style="66"/>
    <col min="11265" max="11265" width="3.7109375" style="66" customWidth="1"/>
    <col min="11266" max="11266" width="10.7109375" style="66" customWidth="1"/>
    <col min="11267" max="11267" width="15.5703125" style="66" customWidth="1"/>
    <col min="11268" max="11268" width="4.42578125" style="66" customWidth="1"/>
    <col min="11269" max="11271" width="9.28515625" style="66" customWidth="1"/>
    <col min="11272" max="11272" width="19.7109375" style="66" customWidth="1"/>
    <col min="11273" max="11273" width="14.7109375" style="66" customWidth="1"/>
    <col min="11274" max="11274" width="19.7109375" style="66" customWidth="1"/>
    <col min="11275" max="11520" width="11.5703125" style="66"/>
    <col min="11521" max="11521" width="3.7109375" style="66" customWidth="1"/>
    <col min="11522" max="11522" width="10.7109375" style="66" customWidth="1"/>
    <col min="11523" max="11523" width="15.5703125" style="66" customWidth="1"/>
    <col min="11524" max="11524" width="4.42578125" style="66" customWidth="1"/>
    <col min="11525" max="11527" width="9.28515625" style="66" customWidth="1"/>
    <col min="11528" max="11528" width="19.7109375" style="66" customWidth="1"/>
    <col min="11529" max="11529" width="14.7109375" style="66" customWidth="1"/>
    <col min="11530" max="11530" width="19.7109375" style="66" customWidth="1"/>
    <col min="11531" max="11776" width="11.5703125" style="66"/>
    <col min="11777" max="11777" width="3.7109375" style="66" customWidth="1"/>
    <col min="11778" max="11778" width="10.7109375" style="66" customWidth="1"/>
    <col min="11779" max="11779" width="15.5703125" style="66" customWidth="1"/>
    <col min="11780" max="11780" width="4.42578125" style="66" customWidth="1"/>
    <col min="11781" max="11783" width="9.28515625" style="66" customWidth="1"/>
    <col min="11784" max="11784" width="19.7109375" style="66" customWidth="1"/>
    <col min="11785" max="11785" width="14.7109375" style="66" customWidth="1"/>
    <col min="11786" max="11786" width="19.7109375" style="66" customWidth="1"/>
    <col min="11787" max="12032" width="11.5703125" style="66"/>
    <col min="12033" max="12033" width="3.7109375" style="66" customWidth="1"/>
    <col min="12034" max="12034" width="10.7109375" style="66" customWidth="1"/>
    <col min="12035" max="12035" width="15.5703125" style="66" customWidth="1"/>
    <col min="12036" max="12036" width="4.42578125" style="66" customWidth="1"/>
    <col min="12037" max="12039" width="9.28515625" style="66" customWidth="1"/>
    <col min="12040" max="12040" width="19.7109375" style="66" customWidth="1"/>
    <col min="12041" max="12041" width="14.7109375" style="66" customWidth="1"/>
    <col min="12042" max="12042" width="19.7109375" style="66" customWidth="1"/>
    <col min="12043" max="12288" width="11.5703125" style="66"/>
    <col min="12289" max="12289" width="3.7109375" style="66" customWidth="1"/>
    <col min="12290" max="12290" width="10.7109375" style="66" customWidth="1"/>
    <col min="12291" max="12291" width="15.5703125" style="66" customWidth="1"/>
    <col min="12292" max="12292" width="4.42578125" style="66" customWidth="1"/>
    <col min="12293" max="12295" width="9.28515625" style="66" customWidth="1"/>
    <col min="12296" max="12296" width="19.7109375" style="66" customWidth="1"/>
    <col min="12297" max="12297" width="14.7109375" style="66" customWidth="1"/>
    <col min="12298" max="12298" width="19.7109375" style="66" customWidth="1"/>
    <col min="12299" max="12544" width="11.5703125" style="66"/>
    <col min="12545" max="12545" width="3.7109375" style="66" customWidth="1"/>
    <col min="12546" max="12546" width="10.7109375" style="66" customWidth="1"/>
    <col min="12547" max="12547" width="15.5703125" style="66" customWidth="1"/>
    <col min="12548" max="12548" width="4.42578125" style="66" customWidth="1"/>
    <col min="12549" max="12551" width="9.28515625" style="66" customWidth="1"/>
    <col min="12552" max="12552" width="19.7109375" style="66" customWidth="1"/>
    <col min="12553" max="12553" width="14.7109375" style="66" customWidth="1"/>
    <col min="12554" max="12554" width="19.7109375" style="66" customWidth="1"/>
    <col min="12555" max="12800" width="11.5703125" style="66"/>
    <col min="12801" max="12801" width="3.7109375" style="66" customWidth="1"/>
    <col min="12802" max="12802" width="10.7109375" style="66" customWidth="1"/>
    <col min="12803" max="12803" width="15.5703125" style="66" customWidth="1"/>
    <col min="12804" max="12804" width="4.42578125" style="66" customWidth="1"/>
    <col min="12805" max="12807" width="9.28515625" style="66" customWidth="1"/>
    <col min="12808" max="12808" width="19.7109375" style="66" customWidth="1"/>
    <col min="12809" max="12809" width="14.7109375" style="66" customWidth="1"/>
    <col min="12810" max="12810" width="19.7109375" style="66" customWidth="1"/>
    <col min="12811" max="13056" width="11.5703125" style="66"/>
    <col min="13057" max="13057" width="3.7109375" style="66" customWidth="1"/>
    <col min="13058" max="13058" width="10.7109375" style="66" customWidth="1"/>
    <col min="13059" max="13059" width="15.5703125" style="66" customWidth="1"/>
    <col min="13060" max="13060" width="4.42578125" style="66" customWidth="1"/>
    <col min="13061" max="13063" width="9.28515625" style="66" customWidth="1"/>
    <col min="13064" max="13064" width="19.7109375" style="66" customWidth="1"/>
    <col min="13065" max="13065" width="14.7109375" style="66" customWidth="1"/>
    <col min="13066" max="13066" width="19.7109375" style="66" customWidth="1"/>
    <col min="13067" max="13312" width="11.5703125" style="66"/>
    <col min="13313" max="13313" width="3.7109375" style="66" customWidth="1"/>
    <col min="13314" max="13314" width="10.7109375" style="66" customWidth="1"/>
    <col min="13315" max="13315" width="15.5703125" style="66" customWidth="1"/>
    <col min="13316" max="13316" width="4.42578125" style="66" customWidth="1"/>
    <col min="13317" max="13319" width="9.28515625" style="66" customWidth="1"/>
    <col min="13320" max="13320" width="19.7109375" style="66" customWidth="1"/>
    <col min="13321" max="13321" width="14.7109375" style="66" customWidth="1"/>
    <col min="13322" max="13322" width="19.7109375" style="66" customWidth="1"/>
    <col min="13323" max="13568" width="11.5703125" style="66"/>
    <col min="13569" max="13569" width="3.7109375" style="66" customWidth="1"/>
    <col min="13570" max="13570" width="10.7109375" style="66" customWidth="1"/>
    <col min="13571" max="13571" width="15.5703125" style="66" customWidth="1"/>
    <col min="13572" max="13572" width="4.42578125" style="66" customWidth="1"/>
    <col min="13573" max="13575" width="9.28515625" style="66" customWidth="1"/>
    <col min="13576" max="13576" width="19.7109375" style="66" customWidth="1"/>
    <col min="13577" max="13577" width="14.7109375" style="66" customWidth="1"/>
    <col min="13578" max="13578" width="19.7109375" style="66" customWidth="1"/>
    <col min="13579" max="13824" width="11.5703125" style="66"/>
    <col min="13825" max="13825" width="3.7109375" style="66" customWidth="1"/>
    <col min="13826" max="13826" width="10.7109375" style="66" customWidth="1"/>
    <col min="13827" max="13827" width="15.5703125" style="66" customWidth="1"/>
    <col min="13828" max="13828" width="4.42578125" style="66" customWidth="1"/>
    <col min="13829" max="13831" width="9.28515625" style="66" customWidth="1"/>
    <col min="13832" max="13832" width="19.7109375" style="66" customWidth="1"/>
    <col min="13833" max="13833" width="14.7109375" style="66" customWidth="1"/>
    <col min="13834" max="13834" width="19.7109375" style="66" customWidth="1"/>
    <col min="13835" max="14080" width="11.5703125" style="66"/>
    <col min="14081" max="14081" width="3.7109375" style="66" customWidth="1"/>
    <col min="14082" max="14082" width="10.7109375" style="66" customWidth="1"/>
    <col min="14083" max="14083" width="15.5703125" style="66" customWidth="1"/>
    <col min="14084" max="14084" width="4.42578125" style="66" customWidth="1"/>
    <col min="14085" max="14087" width="9.28515625" style="66" customWidth="1"/>
    <col min="14088" max="14088" width="19.7109375" style="66" customWidth="1"/>
    <col min="14089" max="14089" width="14.7109375" style="66" customWidth="1"/>
    <col min="14090" max="14090" width="19.7109375" style="66" customWidth="1"/>
    <col min="14091" max="14336" width="11.5703125" style="66"/>
    <col min="14337" max="14337" width="3.7109375" style="66" customWidth="1"/>
    <col min="14338" max="14338" width="10.7109375" style="66" customWidth="1"/>
    <col min="14339" max="14339" width="15.5703125" style="66" customWidth="1"/>
    <col min="14340" max="14340" width="4.42578125" style="66" customWidth="1"/>
    <col min="14341" max="14343" width="9.28515625" style="66" customWidth="1"/>
    <col min="14344" max="14344" width="19.7109375" style="66" customWidth="1"/>
    <col min="14345" max="14345" width="14.7109375" style="66" customWidth="1"/>
    <col min="14346" max="14346" width="19.7109375" style="66" customWidth="1"/>
    <col min="14347" max="14592" width="11.5703125" style="66"/>
    <col min="14593" max="14593" width="3.7109375" style="66" customWidth="1"/>
    <col min="14594" max="14594" width="10.7109375" style="66" customWidth="1"/>
    <col min="14595" max="14595" width="15.5703125" style="66" customWidth="1"/>
    <col min="14596" max="14596" width="4.42578125" style="66" customWidth="1"/>
    <col min="14597" max="14599" width="9.28515625" style="66" customWidth="1"/>
    <col min="14600" max="14600" width="19.7109375" style="66" customWidth="1"/>
    <col min="14601" max="14601" width="14.7109375" style="66" customWidth="1"/>
    <col min="14602" max="14602" width="19.7109375" style="66" customWidth="1"/>
    <col min="14603" max="14848" width="11.5703125" style="66"/>
    <col min="14849" max="14849" width="3.7109375" style="66" customWidth="1"/>
    <col min="14850" max="14850" width="10.7109375" style="66" customWidth="1"/>
    <col min="14851" max="14851" width="15.5703125" style="66" customWidth="1"/>
    <col min="14852" max="14852" width="4.42578125" style="66" customWidth="1"/>
    <col min="14853" max="14855" width="9.28515625" style="66" customWidth="1"/>
    <col min="14856" max="14856" width="19.7109375" style="66" customWidth="1"/>
    <col min="14857" max="14857" width="14.7109375" style="66" customWidth="1"/>
    <col min="14858" max="14858" width="19.7109375" style="66" customWidth="1"/>
    <col min="14859" max="15104" width="11.5703125" style="66"/>
    <col min="15105" max="15105" width="3.7109375" style="66" customWidth="1"/>
    <col min="15106" max="15106" width="10.7109375" style="66" customWidth="1"/>
    <col min="15107" max="15107" width="15.5703125" style="66" customWidth="1"/>
    <col min="15108" max="15108" width="4.42578125" style="66" customWidth="1"/>
    <col min="15109" max="15111" width="9.28515625" style="66" customWidth="1"/>
    <col min="15112" max="15112" width="19.7109375" style="66" customWidth="1"/>
    <col min="15113" max="15113" width="14.7109375" style="66" customWidth="1"/>
    <col min="15114" max="15114" width="19.7109375" style="66" customWidth="1"/>
    <col min="15115" max="15360" width="11.5703125" style="66"/>
    <col min="15361" max="15361" width="3.7109375" style="66" customWidth="1"/>
    <col min="15362" max="15362" width="10.7109375" style="66" customWidth="1"/>
    <col min="15363" max="15363" width="15.5703125" style="66" customWidth="1"/>
    <col min="15364" max="15364" width="4.42578125" style="66" customWidth="1"/>
    <col min="15365" max="15367" width="9.28515625" style="66" customWidth="1"/>
    <col min="15368" max="15368" width="19.7109375" style="66" customWidth="1"/>
    <col min="15369" max="15369" width="14.7109375" style="66" customWidth="1"/>
    <col min="15370" max="15370" width="19.7109375" style="66" customWidth="1"/>
    <col min="15371" max="15616" width="11.5703125" style="66"/>
    <col min="15617" max="15617" width="3.7109375" style="66" customWidth="1"/>
    <col min="15618" max="15618" width="10.7109375" style="66" customWidth="1"/>
    <col min="15619" max="15619" width="15.5703125" style="66" customWidth="1"/>
    <col min="15620" max="15620" width="4.42578125" style="66" customWidth="1"/>
    <col min="15621" max="15623" width="9.28515625" style="66" customWidth="1"/>
    <col min="15624" max="15624" width="19.7109375" style="66" customWidth="1"/>
    <col min="15625" max="15625" width="14.7109375" style="66" customWidth="1"/>
    <col min="15626" max="15626" width="19.7109375" style="66" customWidth="1"/>
    <col min="15627" max="15872" width="11.5703125" style="66"/>
    <col min="15873" max="15873" width="3.7109375" style="66" customWidth="1"/>
    <col min="15874" max="15874" width="10.7109375" style="66" customWidth="1"/>
    <col min="15875" max="15875" width="15.5703125" style="66" customWidth="1"/>
    <col min="15876" max="15876" width="4.42578125" style="66" customWidth="1"/>
    <col min="15877" max="15879" width="9.28515625" style="66" customWidth="1"/>
    <col min="15880" max="15880" width="19.7109375" style="66" customWidth="1"/>
    <col min="15881" max="15881" width="14.7109375" style="66" customWidth="1"/>
    <col min="15882" max="15882" width="19.7109375" style="66" customWidth="1"/>
    <col min="15883" max="16128" width="11.5703125" style="66"/>
    <col min="16129" max="16129" width="3.7109375" style="66" customWidth="1"/>
    <col min="16130" max="16130" width="10.7109375" style="66" customWidth="1"/>
    <col min="16131" max="16131" width="15.5703125" style="66" customWidth="1"/>
    <col min="16132" max="16132" width="4.42578125" style="66" customWidth="1"/>
    <col min="16133" max="16135" width="9.28515625" style="66" customWidth="1"/>
    <col min="16136" max="16136" width="19.7109375" style="66" customWidth="1"/>
    <col min="16137" max="16137" width="14.7109375" style="66" customWidth="1"/>
    <col min="16138" max="16138" width="19.7109375" style="66" customWidth="1"/>
    <col min="16139" max="16384" width="11.5703125" style="66"/>
  </cols>
  <sheetData>
    <row r="1" spans="1:10" ht="38.25" customHeight="1" x14ac:dyDescent="0.2">
      <c r="A1" s="171" t="s">
        <v>91</v>
      </c>
      <c r="B1" s="171"/>
      <c r="C1" s="171"/>
      <c r="D1" s="172"/>
      <c r="E1" s="172"/>
      <c r="F1" s="172"/>
      <c r="G1" s="172"/>
      <c r="H1" s="172"/>
      <c r="I1" s="172"/>
    </row>
    <row r="2" spans="1:10" s="69" customFormat="1" x14ac:dyDescent="0.2">
      <c r="A2" s="67"/>
      <c r="B2" s="67"/>
      <c r="C2" s="67"/>
      <c r="D2" s="68"/>
      <c r="E2" s="68"/>
      <c r="F2" s="68"/>
      <c r="G2" s="68"/>
      <c r="H2" s="68"/>
      <c r="I2" s="68"/>
    </row>
    <row r="3" spans="1:10" x14ac:dyDescent="0.2">
      <c r="A3" s="173" t="s">
        <v>29</v>
      </c>
      <c r="B3" s="173"/>
      <c r="C3" s="173"/>
      <c r="D3" s="173"/>
      <c r="E3" s="173"/>
      <c r="F3" s="173"/>
      <c r="G3" s="173"/>
      <c r="H3" s="173"/>
      <c r="I3" s="173"/>
    </row>
    <row r="4" spans="1:10" x14ac:dyDescent="0.2">
      <c r="A4" s="174" t="s">
        <v>23</v>
      </c>
      <c r="B4" s="174"/>
      <c r="C4" s="174"/>
      <c r="D4" s="174"/>
      <c r="E4" s="174"/>
      <c r="F4" s="174"/>
      <c r="G4" s="174"/>
      <c r="H4" s="174"/>
      <c r="I4" s="174"/>
    </row>
    <row r="5" spans="1:10" ht="12.75" customHeight="1" x14ac:dyDescent="0.2">
      <c r="C5" s="71"/>
      <c r="F5" s="72"/>
      <c r="G5" s="72"/>
      <c r="H5" s="72"/>
      <c r="I5" s="72"/>
      <c r="J5" s="72"/>
    </row>
    <row r="6" spans="1:10" ht="12.75" customHeight="1" x14ac:dyDescent="0.2">
      <c r="A6" s="175" t="s">
        <v>30</v>
      </c>
      <c r="B6" s="175"/>
      <c r="C6" s="175"/>
      <c r="D6" s="176"/>
      <c r="E6" s="176"/>
      <c r="F6" s="176"/>
      <c r="G6" s="176"/>
      <c r="H6" s="176"/>
      <c r="I6" s="176"/>
      <c r="J6" s="73"/>
    </row>
    <row r="7" spans="1:10" ht="12.75" customHeight="1" x14ac:dyDescent="0.2">
      <c r="F7" s="72"/>
      <c r="G7" s="72"/>
      <c r="H7" s="72"/>
      <c r="I7" s="72"/>
      <c r="J7" s="72"/>
    </row>
    <row r="8" spans="1:10" ht="12.75" customHeight="1" x14ac:dyDescent="0.2">
      <c r="A8" s="175" t="s">
        <v>31</v>
      </c>
      <c r="B8" s="175"/>
      <c r="C8" s="175"/>
      <c r="D8" s="176"/>
      <c r="E8" s="176"/>
      <c r="F8" s="176"/>
      <c r="G8" s="176"/>
      <c r="H8" s="176"/>
      <c r="I8" s="176"/>
      <c r="J8" s="73"/>
    </row>
    <row r="9" spans="1:10" ht="12.75" customHeight="1" x14ac:dyDescent="0.2">
      <c r="A9" s="74"/>
      <c r="B9" s="74"/>
      <c r="C9" s="75"/>
      <c r="D9" s="74"/>
      <c r="E9" s="74"/>
      <c r="F9" s="72"/>
      <c r="G9" s="72"/>
      <c r="H9" s="72"/>
      <c r="I9" s="72"/>
      <c r="J9" s="72"/>
    </row>
    <row r="10" spans="1:10" ht="12.75" customHeight="1" x14ac:dyDescent="0.2">
      <c r="A10" s="164" t="s">
        <v>90</v>
      </c>
      <c r="B10" s="164"/>
      <c r="C10" s="164"/>
      <c r="D10" s="164"/>
      <c r="E10" s="164"/>
      <c r="F10" s="164"/>
      <c r="G10" s="164"/>
      <c r="H10" s="164"/>
      <c r="I10" s="164"/>
      <c r="J10" s="76"/>
    </row>
    <row r="11" spans="1:10" ht="12.75" customHeight="1" x14ac:dyDescent="0.2">
      <c r="A11" s="74"/>
      <c r="B11" s="77"/>
      <c r="C11" s="78"/>
      <c r="D11" s="77"/>
      <c r="E11" s="77"/>
      <c r="F11" s="72"/>
      <c r="G11" s="72"/>
      <c r="H11" s="72"/>
      <c r="I11" s="72"/>
      <c r="J11" s="72"/>
    </row>
    <row r="12" spans="1:10" ht="100.5" customHeight="1" x14ac:dyDescent="0.2">
      <c r="A12" s="79" t="s">
        <v>32</v>
      </c>
      <c r="B12" s="177" t="s">
        <v>33</v>
      </c>
      <c r="C12" s="178"/>
      <c r="D12" s="177" t="s">
        <v>34</v>
      </c>
      <c r="E12" s="179"/>
      <c r="F12" s="179"/>
      <c r="G12" s="178"/>
      <c r="H12" s="79" t="s">
        <v>35</v>
      </c>
      <c r="I12" s="79" t="s">
        <v>36</v>
      </c>
    </row>
    <row r="13" spans="1:10" x14ac:dyDescent="0.2">
      <c r="A13" s="80" t="s">
        <v>1</v>
      </c>
      <c r="B13" s="168">
        <v>2</v>
      </c>
      <c r="C13" s="169"/>
      <c r="D13" s="168">
        <v>3</v>
      </c>
      <c r="E13" s="170"/>
      <c r="F13" s="170"/>
      <c r="G13" s="169"/>
      <c r="H13" s="81">
        <v>4</v>
      </c>
      <c r="I13" s="81">
        <v>5</v>
      </c>
    </row>
    <row r="14" spans="1:10" ht="38.25" x14ac:dyDescent="0.2">
      <c r="A14" s="82" t="s">
        <v>1</v>
      </c>
      <c r="B14" s="180" t="s">
        <v>105</v>
      </c>
      <c r="C14" s="181"/>
      <c r="D14" s="182" t="s">
        <v>106</v>
      </c>
      <c r="E14" s="183"/>
      <c r="F14" s="183"/>
      <c r="G14" s="184"/>
      <c r="H14" s="83" t="s">
        <v>127</v>
      </c>
      <c r="I14" s="84">
        <f>ROUND(3.284  * 1 * 5.57 * 1.15 * 1.0875 * (1 + 0.1 + 0.15),3)</f>
        <v>28.594999999999999</v>
      </c>
    </row>
    <row r="15" spans="1:10" x14ac:dyDescent="0.2">
      <c r="A15" s="85" t="s">
        <v>0</v>
      </c>
      <c r="B15" s="185" t="s">
        <v>37</v>
      </c>
      <c r="C15" s="186"/>
      <c r="D15" s="185"/>
      <c r="E15" s="187"/>
      <c r="F15" s="187"/>
      <c r="G15" s="186"/>
      <c r="H15" s="86"/>
      <c r="I15" s="87"/>
    </row>
    <row r="16" spans="1:10" ht="12.75" customHeight="1" x14ac:dyDescent="0.2">
      <c r="A16" s="88" t="s">
        <v>0</v>
      </c>
      <c r="B16" s="188" t="s">
        <v>123</v>
      </c>
      <c r="C16" s="189"/>
      <c r="D16" s="188" t="s">
        <v>124</v>
      </c>
      <c r="E16" s="190"/>
      <c r="F16" s="190"/>
      <c r="G16" s="189"/>
      <c r="H16" s="89"/>
      <c r="I16" s="90"/>
    </row>
    <row r="17" spans="1:9" x14ac:dyDescent="0.2">
      <c r="A17" s="88" t="s">
        <v>0</v>
      </c>
      <c r="B17" s="188" t="s">
        <v>94</v>
      </c>
      <c r="C17" s="189"/>
      <c r="D17" s="188" t="s">
        <v>95</v>
      </c>
      <c r="E17" s="190"/>
      <c r="F17" s="190"/>
      <c r="G17" s="189"/>
      <c r="H17" s="89"/>
      <c r="I17" s="90"/>
    </row>
    <row r="18" spans="1:9" x14ac:dyDescent="0.2">
      <c r="A18" s="88" t="s">
        <v>0</v>
      </c>
      <c r="B18" s="188" t="s">
        <v>96</v>
      </c>
      <c r="C18" s="189"/>
      <c r="D18" s="188" t="s">
        <v>97</v>
      </c>
      <c r="E18" s="190"/>
      <c r="F18" s="190"/>
      <c r="G18" s="189"/>
      <c r="H18" s="89"/>
      <c r="I18" s="90"/>
    </row>
    <row r="19" spans="1:9" x14ac:dyDescent="0.2">
      <c r="A19" s="88" t="s">
        <v>0</v>
      </c>
      <c r="B19" s="188" t="s">
        <v>98</v>
      </c>
      <c r="C19" s="189"/>
      <c r="D19" s="188" t="s">
        <v>99</v>
      </c>
      <c r="E19" s="190"/>
      <c r="F19" s="190"/>
      <c r="G19" s="189"/>
      <c r="H19" s="89"/>
      <c r="I19" s="90"/>
    </row>
    <row r="20" spans="1:9" x14ac:dyDescent="0.2">
      <c r="A20" s="91" t="s">
        <v>0</v>
      </c>
      <c r="B20" s="191" t="s">
        <v>100</v>
      </c>
      <c r="C20" s="192"/>
      <c r="D20" s="191" t="s">
        <v>101</v>
      </c>
      <c r="E20" s="193"/>
      <c r="F20" s="193"/>
      <c r="G20" s="192"/>
      <c r="H20" s="92"/>
      <c r="I20" s="93"/>
    </row>
    <row r="21" spans="1:9" ht="25.5" x14ac:dyDescent="0.2">
      <c r="A21" s="94" t="s">
        <v>2</v>
      </c>
      <c r="B21" s="194" t="s">
        <v>105</v>
      </c>
      <c r="C21" s="195"/>
      <c r="D21" s="196" t="s">
        <v>107</v>
      </c>
      <c r="E21" s="176"/>
      <c r="F21" s="176"/>
      <c r="G21" s="197"/>
      <c r="H21" s="95" t="s">
        <v>108</v>
      </c>
      <c r="I21" s="96">
        <f>ROUND(1.067  * 1 * 5.57 * (1 + 0.1 + 0.15),3)</f>
        <v>7.4290000000000003</v>
      </c>
    </row>
    <row r="22" spans="1:9" x14ac:dyDescent="0.2">
      <c r="A22" s="85" t="s">
        <v>0</v>
      </c>
      <c r="B22" s="185" t="s">
        <v>37</v>
      </c>
      <c r="C22" s="186"/>
      <c r="D22" s="185"/>
      <c r="E22" s="187"/>
      <c r="F22" s="187"/>
      <c r="G22" s="186"/>
      <c r="H22" s="86"/>
      <c r="I22" s="87"/>
    </row>
    <row r="23" spans="1:9" ht="12.75" customHeight="1" x14ac:dyDescent="0.2">
      <c r="A23" s="88" t="s">
        <v>0</v>
      </c>
      <c r="B23" s="204" t="s">
        <v>123</v>
      </c>
      <c r="C23" s="205"/>
      <c r="D23" s="204" t="s">
        <v>124</v>
      </c>
      <c r="E23" s="206"/>
      <c r="F23" s="206"/>
      <c r="G23" s="205"/>
      <c r="H23" s="89"/>
      <c r="I23" s="90"/>
    </row>
    <row r="24" spans="1:9" x14ac:dyDescent="0.2">
      <c r="A24" s="88" t="s">
        <v>0</v>
      </c>
      <c r="B24" s="188" t="s">
        <v>96</v>
      </c>
      <c r="C24" s="189"/>
      <c r="D24" s="188" t="s">
        <v>103</v>
      </c>
      <c r="E24" s="190"/>
      <c r="F24" s="190"/>
      <c r="G24" s="189"/>
      <c r="H24" s="89"/>
      <c r="I24" s="90"/>
    </row>
    <row r="25" spans="1:9" x14ac:dyDescent="0.2">
      <c r="A25" s="91" t="s">
        <v>0</v>
      </c>
      <c r="B25" s="191" t="s">
        <v>98</v>
      </c>
      <c r="C25" s="192"/>
      <c r="D25" s="191" t="s">
        <v>104</v>
      </c>
      <c r="E25" s="193"/>
      <c r="F25" s="193"/>
      <c r="G25" s="192"/>
      <c r="H25" s="92"/>
      <c r="I25" s="93"/>
    </row>
    <row r="26" spans="1:9" ht="12.75" customHeight="1" x14ac:dyDescent="0.2">
      <c r="A26" s="91" t="s">
        <v>3</v>
      </c>
      <c r="B26" s="198" t="s">
        <v>38</v>
      </c>
      <c r="C26" s="200"/>
      <c r="D26" s="198"/>
      <c r="E26" s="199"/>
      <c r="F26" s="199"/>
      <c r="G26" s="200"/>
      <c r="H26" s="97"/>
      <c r="I26" s="98">
        <f>ROUND((SUM($I$14:$I$21)),3)</f>
        <v>36.024000000000001</v>
      </c>
    </row>
    <row r="27" spans="1:9" ht="27.75" customHeight="1" x14ac:dyDescent="0.2">
      <c r="A27" s="91"/>
      <c r="B27" s="132" t="s">
        <v>131</v>
      </c>
      <c r="C27" s="133"/>
      <c r="D27" s="198"/>
      <c r="E27" s="199"/>
      <c r="F27" s="199"/>
      <c r="G27" s="200"/>
      <c r="H27" s="97">
        <v>1.0529999999999999</v>
      </c>
      <c r="I27" s="98">
        <f>I26*H27</f>
        <v>37.933271999999995</v>
      </c>
    </row>
    <row r="28" spans="1:9" ht="12.75" customHeight="1" x14ac:dyDescent="0.2">
      <c r="A28" s="99" t="s">
        <v>4</v>
      </c>
      <c r="B28" s="201" t="s">
        <v>39</v>
      </c>
      <c r="C28" s="202"/>
      <c r="D28" s="201"/>
      <c r="E28" s="203"/>
      <c r="F28" s="203"/>
      <c r="G28" s="202"/>
      <c r="H28" s="100" t="s">
        <v>40</v>
      </c>
      <c r="I28" s="101">
        <f>I27</f>
        <v>37.933271999999995</v>
      </c>
    </row>
    <row r="29" spans="1:9" ht="12.75" customHeight="1" x14ac:dyDescent="0.2"/>
    <row r="31" spans="1:9" s="22" customFormat="1" ht="12.75" customHeight="1" x14ac:dyDescent="0.25">
      <c r="A31" s="25" t="s">
        <v>117</v>
      </c>
      <c r="B31" s="25"/>
      <c r="C31" s="25"/>
      <c r="D31" s="114"/>
      <c r="E31" s="25"/>
      <c r="F31" s="25"/>
      <c r="G31" s="25"/>
      <c r="H31" s="25"/>
      <c r="I31" s="25"/>
    </row>
    <row r="32" spans="1:9" s="22" customFormat="1" ht="15" x14ac:dyDescent="0.25">
      <c r="A32" s="25">
        <v>1</v>
      </c>
      <c r="B32" s="25" t="s">
        <v>118</v>
      </c>
      <c r="C32" s="25"/>
      <c r="D32" s="25"/>
      <c r="E32" s="25"/>
      <c r="F32" s="25"/>
      <c r="G32" s="25"/>
      <c r="H32" s="25"/>
      <c r="I32" s="25"/>
    </row>
    <row r="33" spans="1:10" s="22" customFormat="1" ht="15" x14ac:dyDescent="0.25">
      <c r="A33" s="25"/>
      <c r="B33" s="25" t="s">
        <v>119</v>
      </c>
      <c r="C33" s="25"/>
      <c r="D33" s="25"/>
      <c r="E33" s="25"/>
      <c r="F33" s="25"/>
      <c r="G33" s="25"/>
      <c r="H33" s="25"/>
      <c r="I33" s="25"/>
      <c r="J33" s="25"/>
    </row>
    <row r="34" spans="1:10" s="22" customFormat="1" ht="15" x14ac:dyDescent="0.25">
      <c r="A34" s="25"/>
      <c r="B34" s="25" t="s">
        <v>120</v>
      </c>
      <c r="C34" s="25"/>
      <c r="D34" s="25"/>
      <c r="E34" s="25"/>
      <c r="F34" s="25"/>
      <c r="G34" s="25"/>
      <c r="H34" s="25"/>
      <c r="I34" s="25"/>
      <c r="J34" s="25"/>
    </row>
    <row r="35" spans="1:10" s="22" customFormat="1" ht="15" x14ac:dyDescent="0.25">
      <c r="A35" s="25"/>
      <c r="B35" s="25" t="s">
        <v>121</v>
      </c>
      <c r="C35" s="25"/>
      <c r="D35" s="25"/>
      <c r="E35" s="25"/>
      <c r="F35" s="25"/>
      <c r="G35" s="25"/>
      <c r="H35" s="25"/>
      <c r="I35" s="25"/>
      <c r="J35" s="25"/>
    </row>
    <row r="36" spans="1:10" s="22" customFormat="1" ht="15" x14ac:dyDescent="0.25">
      <c r="A36" s="25"/>
      <c r="B36" s="25" t="s">
        <v>122</v>
      </c>
      <c r="C36" s="25"/>
      <c r="D36" s="25"/>
      <c r="E36" s="25"/>
      <c r="F36" s="25"/>
      <c r="G36" s="25"/>
      <c r="H36" s="25"/>
      <c r="I36" s="25"/>
      <c r="J36" s="25"/>
    </row>
  </sheetData>
  <mergeCells count="43">
    <mergeCell ref="B27:C27"/>
    <mergeCell ref="D27:G27"/>
    <mergeCell ref="B26:C26"/>
    <mergeCell ref="D26:G26"/>
    <mergeCell ref="B28:C28"/>
    <mergeCell ref="D28:G28"/>
    <mergeCell ref="B23:C23"/>
    <mergeCell ref="D23:G23"/>
    <mergeCell ref="B24:C24"/>
    <mergeCell ref="D24:G24"/>
    <mergeCell ref="B25:C25"/>
    <mergeCell ref="D25:G25"/>
    <mergeCell ref="B20:C20"/>
    <mergeCell ref="D20:G20"/>
    <mergeCell ref="B21:C21"/>
    <mergeCell ref="D21:G21"/>
    <mergeCell ref="B22:C22"/>
    <mergeCell ref="D22:G22"/>
    <mergeCell ref="B17:C17"/>
    <mergeCell ref="D17:G17"/>
    <mergeCell ref="B18:C18"/>
    <mergeCell ref="D18:G18"/>
    <mergeCell ref="B19:C19"/>
    <mergeCell ref="D19:G19"/>
    <mergeCell ref="B14:C14"/>
    <mergeCell ref="D14:G14"/>
    <mergeCell ref="B15:C15"/>
    <mergeCell ref="D15:G15"/>
    <mergeCell ref="B16:C16"/>
    <mergeCell ref="D16:G16"/>
    <mergeCell ref="B13:C13"/>
    <mergeCell ref="D13:G13"/>
    <mergeCell ref="A1:C1"/>
    <mergeCell ref="D1:I1"/>
    <mergeCell ref="A3:I3"/>
    <mergeCell ref="A4:I4"/>
    <mergeCell ref="A6:C6"/>
    <mergeCell ref="D6:I6"/>
    <mergeCell ref="A8:C8"/>
    <mergeCell ref="D8:I8"/>
    <mergeCell ref="A10:I10"/>
    <mergeCell ref="B12:C12"/>
    <mergeCell ref="D12:G12"/>
  </mergeCells>
  <pageMargins left="0.39370078740157477" right="0.39370078740157477" top="0.74803149606299213" bottom="0.74803149606299213" header="0.31496062992125984" footer="0.31496062992125984"/>
  <pageSetup paperSize="9" orientation="portrait" useFirstPageNumber="1" horizontalDpi="300" verticalDpi="300" r:id="rId1"/>
  <headerFooter alignWithMargins="0">
    <oddFooter>&amp;CСтраница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workbookViewId="0">
      <selection activeCell="J8" sqref="J8"/>
    </sheetView>
  </sheetViews>
  <sheetFormatPr defaultColWidth="11.5703125" defaultRowHeight="15" x14ac:dyDescent="0.25"/>
  <cols>
    <col min="1" max="1" width="3.7109375" style="26" customWidth="1"/>
    <col min="2" max="2" width="10.7109375" style="26" customWidth="1"/>
    <col min="3" max="3" width="24.28515625" style="26" customWidth="1"/>
    <col min="4" max="4" width="4.42578125" style="26" customWidth="1"/>
    <col min="5" max="6" width="9.28515625" style="26" customWidth="1"/>
    <col min="7" max="7" width="21.140625" style="26" customWidth="1"/>
    <col min="8" max="8" width="19.7109375" style="26" customWidth="1"/>
    <col min="9" max="9" width="14.7109375" style="26" customWidth="1"/>
    <col min="10" max="10" width="19.7109375" style="22" customWidth="1"/>
    <col min="11" max="256" width="11.5703125" style="22"/>
    <col min="257" max="257" width="3.7109375" style="22" customWidth="1"/>
    <col min="258" max="258" width="10.7109375" style="22" customWidth="1"/>
    <col min="259" max="259" width="15.5703125" style="22" customWidth="1"/>
    <col min="260" max="260" width="4.42578125" style="22" customWidth="1"/>
    <col min="261" max="263" width="9.28515625" style="22" customWidth="1"/>
    <col min="264" max="264" width="19.7109375" style="22" customWidth="1"/>
    <col min="265" max="265" width="14.7109375" style="22" customWidth="1"/>
    <col min="266" max="266" width="19.7109375" style="22" customWidth="1"/>
    <col min="267" max="512" width="11.5703125" style="22"/>
    <col min="513" max="513" width="3.7109375" style="22" customWidth="1"/>
    <col min="514" max="514" width="10.7109375" style="22" customWidth="1"/>
    <col min="515" max="515" width="15.5703125" style="22" customWidth="1"/>
    <col min="516" max="516" width="4.42578125" style="22" customWidth="1"/>
    <col min="517" max="519" width="9.28515625" style="22" customWidth="1"/>
    <col min="520" max="520" width="19.7109375" style="22" customWidth="1"/>
    <col min="521" max="521" width="14.7109375" style="22" customWidth="1"/>
    <col min="522" max="522" width="19.7109375" style="22" customWidth="1"/>
    <col min="523" max="768" width="11.5703125" style="22"/>
    <col min="769" max="769" width="3.7109375" style="22" customWidth="1"/>
    <col min="770" max="770" width="10.7109375" style="22" customWidth="1"/>
    <col min="771" max="771" width="15.5703125" style="22" customWidth="1"/>
    <col min="772" max="772" width="4.42578125" style="22" customWidth="1"/>
    <col min="773" max="775" width="9.28515625" style="22" customWidth="1"/>
    <col min="776" max="776" width="19.7109375" style="22" customWidth="1"/>
    <col min="777" max="777" width="14.7109375" style="22" customWidth="1"/>
    <col min="778" max="778" width="19.7109375" style="22" customWidth="1"/>
    <col min="779" max="1024" width="11.5703125" style="22"/>
    <col min="1025" max="1025" width="3.7109375" style="22" customWidth="1"/>
    <col min="1026" max="1026" width="10.7109375" style="22" customWidth="1"/>
    <col min="1027" max="1027" width="15.5703125" style="22" customWidth="1"/>
    <col min="1028" max="1028" width="4.42578125" style="22" customWidth="1"/>
    <col min="1029" max="1031" width="9.28515625" style="22" customWidth="1"/>
    <col min="1032" max="1032" width="19.7109375" style="22" customWidth="1"/>
    <col min="1033" max="1033" width="14.7109375" style="22" customWidth="1"/>
    <col min="1034" max="1034" width="19.7109375" style="22" customWidth="1"/>
    <col min="1035" max="1280" width="11.5703125" style="22"/>
    <col min="1281" max="1281" width="3.7109375" style="22" customWidth="1"/>
    <col min="1282" max="1282" width="10.7109375" style="22" customWidth="1"/>
    <col min="1283" max="1283" width="15.5703125" style="22" customWidth="1"/>
    <col min="1284" max="1284" width="4.42578125" style="22" customWidth="1"/>
    <col min="1285" max="1287" width="9.28515625" style="22" customWidth="1"/>
    <col min="1288" max="1288" width="19.7109375" style="22" customWidth="1"/>
    <col min="1289" max="1289" width="14.7109375" style="22" customWidth="1"/>
    <col min="1290" max="1290" width="19.7109375" style="22" customWidth="1"/>
    <col min="1291" max="1536" width="11.5703125" style="22"/>
    <col min="1537" max="1537" width="3.7109375" style="22" customWidth="1"/>
    <col min="1538" max="1538" width="10.7109375" style="22" customWidth="1"/>
    <col min="1539" max="1539" width="15.5703125" style="22" customWidth="1"/>
    <col min="1540" max="1540" width="4.42578125" style="22" customWidth="1"/>
    <col min="1541" max="1543" width="9.28515625" style="22" customWidth="1"/>
    <col min="1544" max="1544" width="19.7109375" style="22" customWidth="1"/>
    <col min="1545" max="1545" width="14.7109375" style="22" customWidth="1"/>
    <col min="1546" max="1546" width="19.7109375" style="22" customWidth="1"/>
    <col min="1547" max="1792" width="11.5703125" style="22"/>
    <col min="1793" max="1793" width="3.7109375" style="22" customWidth="1"/>
    <col min="1794" max="1794" width="10.7109375" style="22" customWidth="1"/>
    <col min="1795" max="1795" width="15.5703125" style="22" customWidth="1"/>
    <col min="1796" max="1796" width="4.42578125" style="22" customWidth="1"/>
    <col min="1797" max="1799" width="9.28515625" style="22" customWidth="1"/>
    <col min="1800" max="1800" width="19.7109375" style="22" customWidth="1"/>
    <col min="1801" max="1801" width="14.7109375" style="22" customWidth="1"/>
    <col min="1802" max="1802" width="19.7109375" style="22" customWidth="1"/>
    <col min="1803" max="2048" width="11.5703125" style="22"/>
    <col min="2049" max="2049" width="3.7109375" style="22" customWidth="1"/>
    <col min="2050" max="2050" width="10.7109375" style="22" customWidth="1"/>
    <col min="2051" max="2051" width="15.5703125" style="22" customWidth="1"/>
    <col min="2052" max="2052" width="4.42578125" style="22" customWidth="1"/>
    <col min="2053" max="2055" width="9.28515625" style="22" customWidth="1"/>
    <col min="2056" max="2056" width="19.7109375" style="22" customWidth="1"/>
    <col min="2057" max="2057" width="14.7109375" style="22" customWidth="1"/>
    <col min="2058" max="2058" width="19.7109375" style="22" customWidth="1"/>
    <col min="2059" max="2304" width="11.5703125" style="22"/>
    <col min="2305" max="2305" width="3.7109375" style="22" customWidth="1"/>
    <col min="2306" max="2306" width="10.7109375" style="22" customWidth="1"/>
    <col min="2307" max="2307" width="15.5703125" style="22" customWidth="1"/>
    <col min="2308" max="2308" width="4.42578125" style="22" customWidth="1"/>
    <col min="2309" max="2311" width="9.28515625" style="22" customWidth="1"/>
    <col min="2312" max="2312" width="19.7109375" style="22" customWidth="1"/>
    <col min="2313" max="2313" width="14.7109375" style="22" customWidth="1"/>
    <col min="2314" max="2314" width="19.7109375" style="22" customWidth="1"/>
    <col min="2315" max="2560" width="11.5703125" style="22"/>
    <col min="2561" max="2561" width="3.7109375" style="22" customWidth="1"/>
    <col min="2562" max="2562" width="10.7109375" style="22" customWidth="1"/>
    <col min="2563" max="2563" width="15.5703125" style="22" customWidth="1"/>
    <col min="2564" max="2564" width="4.42578125" style="22" customWidth="1"/>
    <col min="2565" max="2567" width="9.28515625" style="22" customWidth="1"/>
    <col min="2568" max="2568" width="19.7109375" style="22" customWidth="1"/>
    <col min="2569" max="2569" width="14.7109375" style="22" customWidth="1"/>
    <col min="2570" max="2570" width="19.7109375" style="22" customWidth="1"/>
    <col min="2571" max="2816" width="11.5703125" style="22"/>
    <col min="2817" max="2817" width="3.7109375" style="22" customWidth="1"/>
    <col min="2818" max="2818" width="10.7109375" style="22" customWidth="1"/>
    <col min="2819" max="2819" width="15.5703125" style="22" customWidth="1"/>
    <col min="2820" max="2820" width="4.42578125" style="22" customWidth="1"/>
    <col min="2821" max="2823" width="9.28515625" style="22" customWidth="1"/>
    <col min="2824" max="2824" width="19.7109375" style="22" customWidth="1"/>
    <col min="2825" max="2825" width="14.7109375" style="22" customWidth="1"/>
    <col min="2826" max="2826" width="19.7109375" style="22" customWidth="1"/>
    <col min="2827" max="3072" width="11.5703125" style="22"/>
    <col min="3073" max="3073" width="3.7109375" style="22" customWidth="1"/>
    <col min="3074" max="3074" width="10.7109375" style="22" customWidth="1"/>
    <col min="3075" max="3075" width="15.5703125" style="22" customWidth="1"/>
    <col min="3076" max="3076" width="4.42578125" style="22" customWidth="1"/>
    <col min="3077" max="3079" width="9.28515625" style="22" customWidth="1"/>
    <col min="3080" max="3080" width="19.7109375" style="22" customWidth="1"/>
    <col min="3081" max="3081" width="14.7109375" style="22" customWidth="1"/>
    <col min="3082" max="3082" width="19.7109375" style="22" customWidth="1"/>
    <col min="3083" max="3328" width="11.5703125" style="22"/>
    <col min="3329" max="3329" width="3.7109375" style="22" customWidth="1"/>
    <col min="3330" max="3330" width="10.7109375" style="22" customWidth="1"/>
    <col min="3331" max="3331" width="15.5703125" style="22" customWidth="1"/>
    <col min="3332" max="3332" width="4.42578125" style="22" customWidth="1"/>
    <col min="3333" max="3335" width="9.28515625" style="22" customWidth="1"/>
    <col min="3336" max="3336" width="19.7109375" style="22" customWidth="1"/>
    <col min="3337" max="3337" width="14.7109375" style="22" customWidth="1"/>
    <col min="3338" max="3338" width="19.7109375" style="22" customWidth="1"/>
    <col min="3339" max="3584" width="11.5703125" style="22"/>
    <col min="3585" max="3585" width="3.7109375" style="22" customWidth="1"/>
    <col min="3586" max="3586" width="10.7109375" style="22" customWidth="1"/>
    <col min="3587" max="3587" width="15.5703125" style="22" customWidth="1"/>
    <col min="3588" max="3588" width="4.42578125" style="22" customWidth="1"/>
    <col min="3589" max="3591" width="9.28515625" style="22" customWidth="1"/>
    <col min="3592" max="3592" width="19.7109375" style="22" customWidth="1"/>
    <col min="3593" max="3593" width="14.7109375" style="22" customWidth="1"/>
    <col min="3594" max="3594" width="19.7109375" style="22" customWidth="1"/>
    <col min="3595" max="3840" width="11.5703125" style="22"/>
    <col min="3841" max="3841" width="3.7109375" style="22" customWidth="1"/>
    <col min="3842" max="3842" width="10.7109375" style="22" customWidth="1"/>
    <col min="3843" max="3843" width="15.5703125" style="22" customWidth="1"/>
    <col min="3844" max="3844" width="4.42578125" style="22" customWidth="1"/>
    <col min="3845" max="3847" width="9.28515625" style="22" customWidth="1"/>
    <col min="3848" max="3848" width="19.7109375" style="22" customWidth="1"/>
    <col min="3849" max="3849" width="14.7109375" style="22" customWidth="1"/>
    <col min="3850" max="3850" width="19.7109375" style="22" customWidth="1"/>
    <col min="3851" max="4096" width="11.5703125" style="22"/>
    <col min="4097" max="4097" width="3.7109375" style="22" customWidth="1"/>
    <col min="4098" max="4098" width="10.7109375" style="22" customWidth="1"/>
    <col min="4099" max="4099" width="15.5703125" style="22" customWidth="1"/>
    <col min="4100" max="4100" width="4.42578125" style="22" customWidth="1"/>
    <col min="4101" max="4103" width="9.28515625" style="22" customWidth="1"/>
    <col min="4104" max="4104" width="19.7109375" style="22" customWidth="1"/>
    <col min="4105" max="4105" width="14.7109375" style="22" customWidth="1"/>
    <col min="4106" max="4106" width="19.7109375" style="22" customWidth="1"/>
    <col min="4107" max="4352" width="11.5703125" style="22"/>
    <col min="4353" max="4353" width="3.7109375" style="22" customWidth="1"/>
    <col min="4354" max="4354" width="10.7109375" style="22" customWidth="1"/>
    <col min="4355" max="4355" width="15.5703125" style="22" customWidth="1"/>
    <col min="4356" max="4356" width="4.42578125" style="22" customWidth="1"/>
    <col min="4357" max="4359" width="9.28515625" style="22" customWidth="1"/>
    <col min="4360" max="4360" width="19.7109375" style="22" customWidth="1"/>
    <col min="4361" max="4361" width="14.7109375" style="22" customWidth="1"/>
    <col min="4362" max="4362" width="19.7109375" style="22" customWidth="1"/>
    <col min="4363" max="4608" width="11.5703125" style="22"/>
    <col min="4609" max="4609" width="3.7109375" style="22" customWidth="1"/>
    <col min="4610" max="4610" width="10.7109375" style="22" customWidth="1"/>
    <col min="4611" max="4611" width="15.5703125" style="22" customWidth="1"/>
    <col min="4612" max="4612" width="4.42578125" style="22" customWidth="1"/>
    <col min="4613" max="4615" width="9.28515625" style="22" customWidth="1"/>
    <col min="4616" max="4616" width="19.7109375" style="22" customWidth="1"/>
    <col min="4617" max="4617" width="14.7109375" style="22" customWidth="1"/>
    <col min="4618" max="4618" width="19.7109375" style="22" customWidth="1"/>
    <col min="4619" max="4864" width="11.5703125" style="22"/>
    <col min="4865" max="4865" width="3.7109375" style="22" customWidth="1"/>
    <col min="4866" max="4866" width="10.7109375" style="22" customWidth="1"/>
    <col min="4867" max="4867" width="15.5703125" style="22" customWidth="1"/>
    <col min="4868" max="4868" width="4.42578125" style="22" customWidth="1"/>
    <col min="4869" max="4871" width="9.28515625" style="22" customWidth="1"/>
    <col min="4872" max="4872" width="19.7109375" style="22" customWidth="1"/>
    <col min="4873" max="4873" width="14.7109375" style="22" customWidth="1"/>
    <col min="4874" max="4874" width="19.7109375" style="22" customWidth="1"/>
    <col min="4875" max="5120" width="11.5703125" style="22"/>
    <col min="5121" max="5121" width="3.7109375" style="22" customWidth="1"/>
    <col min="5122" max="5122" width="10.7109375" style="22" customWidth="1"/>
    <col min="5123" max="5123" width="15.5703125" style="22" customWidth="1"/>
    <col min="5124" max="5124" width="4.42578125" style="22" customWidth="1"/>
    <col min="5125" max="5127" width="9.28515625" style="22" customWidth="1"/>
    <col min="5128" max="5128" width="19.7109375" style="22" customWidth="1"/>
    <col min="5129" max="5129" width="14.7109375" style="22" customWidth="1"/>
    <col min="5130" max="5130" width="19.7109375" style="22" customWidth="1"/>
    <col min="5131" max="5376" width="11.5703125" style="22"/>
    <col min="5377" max="5377" width="3.7109375" style="22" customWidth="1"/>
    <col min="5378" max="5378" width="10.7109375" style="22" customWidth="1"/>
    <col min="5379" max="5379" width="15.5703125" style="22" customWidth="1"/>
    <col min="5380" max="5380" width="4.42578125" style="22" customWidth="1"/>
    <col min="5381" max="5383" width="9.28515625" style="22" customWidth="1"/>
    <col min="5384" max="5384" width="19.7109375" style="22" customWidth="1"/>
    <col min="5385" max="5385" width="14.7109375" style="22" customWidth="1"/>
    <col min="5386" max="5386" width="19.7109375" style="22" customWidth="1"/>
    <col min="5387" max="5632" width="11.5703125" style="22"/>
    <col min="5633" max="5633" width="3.7109375" style="22" customWidth="1"/>
    <col min="5634" max="5634" width="10.7109375" style="22" customWidth="1"/>
    <col min="5635" max="5635" width="15.5703125" style="22" customWidth="1"/>
    <col min="5636" max="5636" width="4.42578125" style="22" customWidth="1"/>
    <col min="5637" max="5639" width="9.28515625" style="22" customWidth="1"/>
    <col min="5640" max="5640" width="19.7109375" style="22" customWidth="1"/>
    <col min="5641" max="5641" width="14.7109375" style="22" customWidth="1"/>
    <col min="5642" max="5642" width="19.7109375" style="22" customWidth="1"/>
    <col min="5643" max="5888" width="11.5703125" style="22"/>
    <col min="5889" max="5889" width="3.7109375" style="22" customWidth="1"/>
    <col min="5890" max="5890" width="10.7109375" style="22" customWidth="1"/>
    <col min="5891" max="5891" width="15.5703125" style="22" customWidth="1"/>
    <col min="5892" max="5892" width="4.42578125" style="22" customWidth="1"/>
    <col min="5893" max="5895" width="9.28515625" style="22" customWidth="1"/>
    <col min="5896" max="5896" width="19.7109375" style="22" customWidth="1"/>
    <col min="5897" max="5897" width="14.7109375" style="22" customWidth="1"/>
    <col min="5898" max="5898" width="19.7109375" style="22" customWidth="1"/>
    <col min="5899" max="6144" width="11.5703125" style="22"/>
    <col min="6145" max="6145" width="3.7109375" style="22" customWidth="1"/>
    <col min="6146" max="6146" width="10.7109375" style="22" customWidth="1"/>
    <col min="6147" max="6147" width="15.5703125" style="22" customWidth="1"/>
    <col min="6148" max="6148" width="4.42578125" style="22" customWidth="1"/>
    <col min="6149" max="6151" width="9.28515625" style="22" customWidth="1"/>
    <col min="6152" max="6152" width="19.7109375" style="22" customWidth="1"/>
    <col min="6153" max="6153" width="14.7109375" style="22" customWidth="1"/>
    <col min="6154" max="6154" width="19.7109375" style="22" customWidth="1"/>
    <col min="6155" max="6400" width="11.5703125" style="22"/>
    <col min="6401" max="6401" width="3.7109375" style="22" customWidth="1"/>
    <col min="6402" max="6402" width="10.7109375" style="22" customWidth="1"/>
    <col min="6403" max="6403" width="15.5703125" style="22" customWidth="1"/>
    <col min="6404" max="6404" width="4.42578125" style="22" customWidth="1"/>
    <col min="6405" max="6407" width="9.28515625" style="22" customWidth="1"/>
    <col min="6408" max="6408" width="19.7109375" style="22" customWidth="1"/>
    <col min="6409" max="6409" width="14.7109375" style="22" customWidth="1"/>
    <col min="6410" max="6410" width="19.7109375" style="22" customWidth="1"/>
    <col min="6411" max="6656" width="11.5703125" style="22"/>
    <col min="6657" max="6657" width="3.7109375" style="22" customWidth="1"/>
    <col min="6658" max="6658" width="10.7109375" style="22" customWidth="1"/>
    <col min="6659" max="6659" width="15.5703125" style="22" customWidth="1"/>
    <col min="6660" max="6660" width="4.42578125" style="22" customWidth="1"/>
    <col min="6661" max="6663" width="9.28515625" style="22" customWidth="1"/>
    <col min="6664" max="6664" width="19.7109375" style="22" customWidth="1"/>
    <col min="6665" max="6665" width="14.7109375" style="22" customWidth="1"/>
    <col min="6666" max="6666" width="19.7109375" style="22" customWidth="1"/>
    <col min="6667" max="6912" width="11.5703125" style="22"/>
    <col min="6913" max="6913" width="3.7109375" style="22" customWidth="1"/>
    <col min="6914" max="6914" width="10.7109375" style="22" customWidth="1"/>
    <col min="6915" max="6915" width="15.5703125" style="22" customWidth="1"/>
    <col min="6916" max="6916" width="4.42578125" style="22" customWidth="1"/>
    <col min="6917" max="6919" width="9.28515625" style="22" customWidth="1"/>
    <col min="6920" max="6920" width="19.7109375" style="22" customWidth="1"/>
    <col min="6921" max="6921" width="14.7109375" style="22" customWidth="1"/>
    <col min="6922" max="6922" width="19.7109375" style="22" customWidth="1"/>
    <col min="6923" max="7168" width="11.5703125" style="22"/>
    <col min="7169" max="7169" width="3.7109375" style="22" customWidth="1"/>
    <col min="7170" max="7170" width="10.7109375" style="22" customWidth="1"/>
    <col min="7171" max="7171" width="15.5703125" style="22" customWidth="1"/>
    <col min="7172" max="7172" width="4.42578125" style="22" customWidth="1"/>
    <col min="7173" max="7175" width="9.28515625" style="22" customWidth="1"/>
    <col min="7176" max="7176" width="19.7109375" style="22" customWidth="1"/>
    <col min="7177" max="7177" width="14.7109375" style="22" customWidth="1"/>
    <col min="7178" max="7178" width="19.7109375" style="22" customWidth="1"/>
    <col min="7179" max="7424" width="11.5703125" style="22"/>
    <col min="7425" max="7425" width="3.7109375" style="22" customWidth="1"/>
    <col min="7426" max="7426" width="10.7109375" style="22" customWidth="1"/>
    <col min="7427" max="7427" width="15.5703125" style="22" customWidth="1"/>
    <col min="7428" max="7428" width="4.42578125" style="22" customWidth="1"/>
    <col min="7429" max="7431" width="9.28515625" style="22" customWidth="1"/>
    <col min="7432" max="7432" width="19.7109375" style="22" customWidth="1"/>
    <col min="7433" max="7433" width="14.7109375" style="22" customWidth="1"/>
    <col min="7434" max="7434" width="19.7109375" style="22" customWidth="1"/>
    <col min="7435" max="7680" width="11.5703125" style="22"/>
    <col min="7681" max="7681" width="3.7109375" style="22" customWidth="1"/>
    <col min="7682" max="7682" width="10.7109375" style="22" customWidth="1"/>
    <col min="7683" max="7683" width="15.5703125" style="22" customWidth="1"/>
    <col min="7684" max="7684" width="4.42578125" style="22" customWidth="1"/>
    <col min="7685" max="7687" width="9.28515625" style="22" customWidth="1"/>
    <col min="7688" max="7688" width="19.7109375" style="22" customWidth="1"/>
    <col min="7689" max="7689" width="14.7109375" style="22" customWidth="1"/>
    <col min="7690" max="7690" width="19.7109375" style="22" customWidth="1"/>
    <col min="7691" max="7936" width="11.5703125" style="22"/>
    <col min="7937" max="7937" width="3.7109375" style="22" customWidth="1"/>
    <col min="7938" max="7938" width="10.7109375" style="22" customWidth="1"/>
    <col min="7939" max="7939" width="15.5703125" style="22" customWidth="1"/>
    <col min="7940" max="7940" width="4.42578125" style="22" customWidth="1"/>
    <col min="7941" max="7943" width="9.28515625" style="22" customWidth="1"/>
    <col min="7944" max="7944" width="19.7109375" style="22" customWidth="1"/>
    <col min="7945" max="7945" width="14.7109375" style="22" customWidth="1"/>
    <col min="7946" max="7946" width="19.7109375" style="22" customWidth="1"/>
    <col min="7947" max="8192" width="11.5703125" style="22"/>
    <col min="8193" max="8193" width="3.7109375" style="22" customWidth="1"/>
    <col min="8194" max="8194" width="10.7109375" style="22" customWidth="1"/>
    <col min="8195" max="8195" width="15.5703125" style="22" customWidth="1"/>
    <col min="8196" max="8196" width="4.42578125" style="22" customWidth="1"/>
    <col min="8197" max="8199" width="9.28515625" style="22" customWidth="1"/>
    <col min="8200" max="8200" width="19.7109375" style="22" customWidth="1"/>
    <col min="8201" max="8201" width="14.7109375" style="22" customWidth="1"/>
    <col min="8202" max="8202" width="19.7109375" style="22" customWidth="1"/>
    <col min="8203" max="8448" width="11.5703125" style="22"/>
    <col min="8449" max="8449" width="3.7109375" style="22" customWidth="1"/>
    <col min="8450" max="8450" width="10.7109375" style="22" customWidth="1"/>
    <col min="8451" max="8451" width="15.5703125" style="22" customWidth="1"/>
    <col min="8452" max="8452" width="4.42578125" style="22" customWidth="1"/>
    <col min="8453" max="8455" width="9.28515625" style="22" customWidth="1"/>
    <col min="8456" max="8456" width="19.7109375" style="22" customWidth="1"/>
    <col min="8457" max="8457" width="14.7109375" style="22" customWidth="1"/>
    <col min="8458" max="8458" width="19.7109375" style="22" customWidth="1"/>
    <col min="8459" max="8704" width="11.5703125" style="22"/>
    <col min="8705" max="8705" width="3.7109375" style="22" customWidth="1"/>
    <col min="8706" max="8706" width="10.7109375" style="22" customWidth="1"/>
    <col min="8707" max="8707" width="15.5703125" style="22" customWidth="1"/>
    <col min="8708" max="8708" width="4.42578125" style="22" customWidth="1"/>
    <col min="8709" max="8711" width="9.28515625" style="22" customWidth="1"/>
    <col min="8712" max="8712" width="19.7109375" style="22" customWidth="1"/>
    <col min="8713" max="8713" width="14.7109375" style="22" customWidth="1"/>
    <col min="8714" max="8714" width="19.7109375" style="22" customWidth="1"/>
    <col min="8715" max="8960" width="11.5703125" style="22"/>
    <col min="8961" max="8961" width="3.7109375" style="22" customWidth="1"/>
    <col min="8962" max="8962" width="10.7109375" style="22" customWidth="1"/>
    <col min="8963" max="8963" width="15.5703125" style="22" customWidth="1"/>
    <col min="8964" max="8964" width="4.42578125" style="22" customWidth="1"/>
    <col min="8965" max="8967" width="9.28515625" style="22" customWidth="1"/>
    <col min="8968" max="8968" width="19.7109375" style="22" customWidth="1"/>
    <col min="8969" max="8969" width="14.7109375" style="22" customWidth="1"/>
    <col min="8970" max="8970" width="19.7109375" style="22" customWidth="1"/>
    <col min="8971" max="9216" width="11.5703125" style="22"/>
    <col min="9217" max="9217" width="3.7109375" style="22" customWidth="1"/>
    <col min="9218" max="9218" width="10.7109375" style="22" customWidth="1"/>
    <col min="9219" max="9219" width="15.5703125" style="22" customWidth="1"/>
    <col min="9220" max="9220" width="4.42578125" style="22" customWidth="1"/>
    <col min="9221" max="9223" width="9.28515625" style="22" customWidth="1"/>
    <col min="9224" max="9224" width="19.7109375" style="22" customWidth="1"/>
    <col min="9225" max="9225" width="14.7109375" style="22" customWidth="1"/>
    <col min="9226" max="9226" width="19.7109375" style="22" customWidth="1"/>
    <col min="9227" max="9472" width="11.5703125" style="22"/>
    <col min="9473" max="9473" width="3.7109375" style="22" customWidth="1"/>
    <col min="9474" max="9474" width="10.7109375" style="22" customWidth="1"/>
    <col min="9475" max="9475" width="15.5703125" style="22" customWidth="1"/>
    <col min="9476" max="9476" width="4.42578125" style="22" customWidth="1"/>
    <col min="9477" max="9479" width="9.28515625" style="22" customWidth="1"/>
    <col min="9480" max="9480" width="19.7109375" style="22" customWidth="1"/>
    <col min="9481" max="9481" width="14.7109375" style="22" customWidth="1"/>
    <col min="9482" max="9482" width="19.7109375" style="22" customWidth="1"/>
    <col min="9483" max="9728" width="11.5703125" style="22"/>
    <col min="9729" max="9729" width="3.7109375" style="22" customWidth="1"/>
    <col min="9730" max="9730" width="10.7109375" style="22" customWidth="1"/>
    <col min="9731" max="9731" width="15.5703125" style="22" customWidth="1"/>
    <col min="9732" max="9732" width="4.42578125" style="22" customWidth="1"/>
    <col min="9733" max="9735" width="9.28515625" style="22" customWidth="1"/>
    <col min="9736" max="9736" width="19.7109375" style="22" customWidth="1"/>
    <col min="9737" max="9737" width="14.7109375" style="22" customWidth="1"/>
    <col min="9738" max="9738" width="19.7109375" style="22" customWidth="1"/>
    <col min="9739" max="9984" width="11.5703125" style="22"/>
    <col min="9985" max="9985" width="3.7109375" style="22" customWidth="1"/>
    <col min="9986" max="9986" width="10.7109375" style="22" customWidth="1"/>
    <col min="9987" max="9987" width="15.5703125" style="22" customWidth="1"/>
    <col min="9988" max="9988" width="4.42578125" style="22" customWidth="1"/>
    <col min="9989" max="9991" width="9.28515625" style="22" customWidth="1"/>
    <col min="9992" max="9992" width="19.7109375" style="22" customWidth="1"/>
    <col min="9993" max="9993" width="14.7109375" style="22" customWidth="1"/>
    <col min="9994" max="9994" width="19.7109375" style="22" customWidth="1"/>
    <col min="9995" max="10240" width="11.5703125" style="22"/>
    <col min="10241" max="10241" width="3.7109375" style="22" customWidth="1"/>
    <col min="10242" max="10242" width="10.7109375" style="22" customWidth="1"/>
    <col min="10243" max="10243" width="15.5703125" style="22" customWidth="1"/>
    <col min="10244" max="10244" width="4.42578125" style="22" customWidth="1"/>
    <col min="10245" max="10247" width="9.28515625" style="22" customWidth="1"/>
    <col min="10248" max="10248" width="19.7109375" style="22" customWidth="1"/>
    <col min="10249" max="10249" width="14.7109375" style="22" customWidth="1"/>
    <col min="10250" max="10250" width="19.7109375" style="22" customWidth="1"/>
    <col min="10251" max="10496" width="11.5703125" style="22"/>
    <col min="10497" max="10497" width="3.7109375" style="22" customWidth="1"/>
    <col min="10498" max="10498" width="10.7109375" style="22" customWidth="1"/>
    <col min="10499" max="10499" width="15.5703125" style="22" customWidth="1"/>
    <col min="10500" max="10500" width="4.42578125" style="22" customWidth="1"/>
    <col min="10501" max="10503" width="9.28515625" style="22" customWidth="1"/>
    <col min="10504" max="10504" width="19.7109375" style="22" customWidth="1"/>
    <col min="10505" max="10505" width="14.7109375" style="22" customWidth="1"/>
    <col min="10506" max="10506" width="19.7109375" style="22" customWidth="1"/>
    <col min="10507" max="10752" width="11.5703125" style="22"/>
    <col min="10753" max="10753" width="3.7109375" style="22" customWidth="1"/>
    <col min="10754" max="10754" width="10.7109375" style="22" customWidth="1"/>
    <col min="10755" max="10755" width="15.5703125" style="22" customWidth="1"/>
    <col min="10756" max="10756" width="4.42578125" style="22" customWidth="1"/>
    <col min="10757" max="10759" width="9.28515625" style="22" customWidth="1"/>
    <col min="10760" max="10760" width="19.7109375" style="22" customWidth="1"/>
    <col min="10761" max="10761" width="14.7109375" style="22" customWidth="1"/>
    <col min="10762" max="10762" width="19.7109375" style="22" customWidth="1"/>
    <col min="10763" max="11008" width="11.5703125" style="22"/>
    <col min="11009" max="11009" width="3.7109375" style="22" customWidth="1"/>
    <col min="11010" max="11010" width="10.7109375" style="22" customWidth="1"/>
    <col min="11011" max="11011" width="15.5703125" style="22" customWidth="1"/>
    <col min="11012" max="11012" width="4.42578125" style="22" customWidth="1"/>
    <col min="11013" max="11015" width="9.28515625" style="22" customWidth="1"/>
    <col min="11016" max="11016" width="19.7109375" style="22" customWidth="1"/>
    <col min="11017" max="11017" width="14.7109375" style="22" customWidth="1"/>
    <col min="11018" max="11018" width="19.7109375" style="22" customWidth="1"/>
    <col min="11019" max="11264" width="11.5703125" style="22"/>
    <col min="11265" max="11265" width="3.7109375" style="22" customWidth="1"/>
    <col min="11266" max="11266" width="10.7109375" style="22" customWidth="1"/>
    <col min="11267" max="11267" width="15.5703125" style="22" customWidth="1"/>
    <col min="11268" max="11268" width="4.42578125" style="22" customWidth="1"/>
    <col min="11269" max="11271" width="9.28515625" style="22" customWidth="1"/>
    <col min="11272" max="11272" width="19.7109375" style="22" customWidth="1"/>
    <col min="11273" max="11273" width="14.7109375" style="22" customWidth="1"/>
    <col min="11274" max="11274" width="19.7109375" style="22" customWidth="1"/>
    <col min="11275" max="11520" width="11.5703125" style="22"/>
    <col min="11521" max="11521" width="3.7109375" style="22" customWidth="1"/>
    <col min="11522" max="11522" width="10.7109375" style="22" customWidth="1"/>
    <col min="11523" max="11523" width="15.5703125" style="22" customWidth="1"/>
    <col min="11524" max="11524" width="4.42578125" style="22" customWidth="1"/>
    <col min="11525" max="11527" width="9.28515625" style="22" customWidth="1"/>
    <col min="11528" max="11528" width="19.7109375" style="22" customWidth="1"/>
    <col min="11529" max="11529" width="14.7109375" style="22" customWidth="1"/>
    <col min="11530" max="11530" width="19.7109375" style="22" customWidth="1"/>
    <col min="11531" max="11776" width="11.5703125" style="22"/>
    <col min="11777" max="11777" width="3.7109375" style="22" customWidth="1"/>
    <col min="11778" max="11778" width="10.7109375" style="22" customWidth="1"/>
    <col min="11779" max="11779" width="15.5703125" style="22" customWidth="1"/>
    <col min="11780" max="11780" width="4.42578125" style="22" customWidth="1"/>
    <col min="11781" max="11783" width="9.28515625" style="22" customWidth="1"/>
    <col min="11784" max="11784" width="19.7109375" style="22" customWidth="1"/>
    <col min="11785" max="11785" width="14.7109375" style="22" customWidth="1"/>
    <col min="11786" max="11786" width="19.7109375" style="22" customWidth="1"/>
    <col min="11787" max="12032" width="11.5703125" style="22"/>
    <col min="12033" max="12033" width="3.7109375" style="22" customWidth="1"/>
    <col min="12034" max="12034" width="10.7109375" style="22" customWidth="1"/>
    <col min="12035" max="12035" width="15.5703125" style="22" customWidth="1"/>
    <col min="12036" max="12036" width="4.42578125" style="22" customWidth="1"/>
    <col min="12037" max="12039" width="9.28515625" style="22" customWidth="1"/>
    <col min="12040" max="12040" width="19.7109375" style="22" customWidth="1"/>
    <col min="12041" max="12041" width="14.7109375" style="22" customWidth="1"/>
    <col min="12042" max="12042" width="19.7109375" style="22" customWidth="1"/>
    <col min="12043" max="12288" width="11.5703125" style="22"/>
    <col min="12289" max="12289" width="3.7109375" style="22" customWidth="1"/>
    <col min="12290" max="12290" width="10.7109375" style="22" customWidth="1"/>
    <col min="12291" max="12291" width="15.5703125" style="22" customWidth="1"/>
    <col min="12292" max="12292" width="4.42578125" style="22" customWidth="1"/>
    <col min="12293" max="12295" width="9.28515625" style="22" customWidth="1"/>
    <col min="12296" max="12296" width="19.7109375" style="22" customWidth="1"/>
    <col min="12297" max="12297" width="14.7109375" style="22" customWidth="1"/>
    <col min="12298" max="12298" width="19.7109375" style="22" customWidth="1"/>
    <col min="12299" max="12544" width="11.5703125" style="22"/>
    <col min="12545" max="12545" width="3.7109375" style="22" customWidth="1"/>
    <col min="12546" max="12546" width="10.7109375" style="22" customWidth="1"/>
    <col min="12547" max="12547" width="15.5703125" style="22" customWidth="1"/>
    <col min="12548" max="12548" width="4.42578125" style="22" customWidth="1"/>
    <col min="12549" max="12551" width="9.28515625" style="22" customWidth="1"/>
    <col min="12552" max="12552" width="19.7109375" style="22" customWidth="1"/>
    <col min="12553" max="12553" width="14.7109375" style="22" customWidth="1"/>
    <col min="12554" max="12554" width="19.7109375" style="22" customWidth="1"/>
    <col min="12555" max="12800" width="11.5703125" style="22"/>
    <col min="12801" max="12801" width="3.7109375" style="22" customWidth="1"/>
    <col min="12802" max="12802" width="10.7109375" style="22" customWidth="1"/>
    <col min="12803" max="12803" width="15.5703125" style="22" customWidth="1"/>
    <col min="12804" max="12804" width="4.42578125" style="22" customWidth="1"/>
    <col min="12805" max="12807" width="9.28515625" style="22" customWidth="1"/>
    <col min="12808" max="12808" width="19.7109375" style="22" customWidth="1"/>
    <col min="12809" max="12809" width="14.7109375" style="22" customWidth="1"/>
    <col min="12810" max="12810" width="19.7109375" style="22" customWidth="1"/>
    <col min="12811" max="13056" width="11.5703125" style="22"/>
    <col min="13057" max="13057" width="3.7109375" style="22" customWidth="1"/>
    <col min="13058" max="13058" width="10.7109375" style="22" customWidth="1"/>
    <col min="13059" max="13059" width="15.5703125" style="22" customWidth="1"/>
    <col min="13060" max="13060" width="4.42578125" style="22" customWidth="1"/>
    <col min="13061" max="13063" width="9.28515625" style="22" customWidth="1"/>
    <col min="13064" max="13064" width="19.7109375" style="22" customWidth="1"/>
    <col min="13065" max="13065" width="14.7109375" style="22" customWidth="1"/>
    <col min="13066" max="13066" width="19.7109375" style="22" customWidth="1"/>
    <col min="13067" max="13312" width="11.5703125" style="22"/>
    <col min="13313" max="13313" width="3.7109375" style="22" customWidth="1"/>
    <col min="13314" max="13314" width="10.7109375" style="22" customWidth="1"/>
    <col min="13315" max="13315" width="15.5703125" style="22" customWidth="1"/>
    <col min="13316" max="13316" width="4.42578125" style="22" customWidth="1"/>
    <col min="13317" max="13319" width="9.28515625" style="22" customWidth="1"/>
    <col min="13320" max="13320" width="19.7109375" style="22" customWidth="1"/>
    <col min="13321" max="13321" width="14.7109375" style="22" customWidth="1"/>
    <col min="13322" max="13322" width="19.7109375" style="22" customWidth="1"/>
    <col min="13323" max="13568" width="11.5703125" style="22"/>
    <col min="13569" max="13569" width="3.7109375" style="22" customWidth="1"/>
    <col min="13570" max="13570" width="10.7109375" style="22" customWidth="1"/>
    <col min="13571" max="13571" width="15.5703125" style="22" customWidth="1"/>
    <col min="13572" max="13572" width="4.42578125" style="22" customWidth="1"/>
    <col min="13573" max="13575" width="9.28515625" style="22" customWidth="1"/>
    <col min="13576" max="13576" width="19.7109375" style="22" customWidth="1"/>
    <col min="13577" max="13577" width="14.7109375" style="22" customWidth="1"/>
    <col min="13578" max="13578" width="19.7109375" style="22" customWidth="1"/>
    <col min="13579" max="13824" width="11.5703125" style="22"/>
    <col min="13825" max="13825" width="3.7109375" style="22" customWidth="1"/>
    <col min="13826" max="13826" width="10.7109375" style="22" customWidth="1"/>
    <col min="13827" max="13827" width="15.5703125" style="22" customWidth="1"/>
    <col min="13828" max="13828" width="4.42578125" style="22" customWidth="1"/>
    <col min="13829" max="13831" width="9.28515625" style="22" customWidth="1"/>
    <col min="13832" max="13832" width="19.7109375" style="22" customWidth="1"/>
    <col min="13833" max="13833" width="14.7109375" style="22" customWidth="1"/>
    <col min="13834" max="13834" width="19.7109375" style="22" customWidth="1"/>
    <col min="13835" max="14080" width="11.5703125" style="22"/>
    <col min="14081" max="14081" width="3.7109375" style="22" customWidth="1"/>
    <col min="14082" max="14082" width="10.7109375" style="22" customWidth="1"/>
    <col min="14083" max="14083" width="15.5703125" style="22" customWidth="1"/>
    <col min="14084" max="14084" width="4.42578125" style="22" customWidth="1"/>
    <col min="14085" max="14087" width="9.28515625" style="22" customWidth="1"/>
    <col min="14088" max="14088" width="19.7109375" style="22" customWidth="1"/>
    <col min="14089" max="14089" width="14.7109375" style="22" customWidth="1"/>
    <col min="14090" max="14090" width="19.7109375" style="22" customWidth="1"/>
    <col min="14091" max="14336" width="11.5703125" style="22"/>
    <col min="14337" max="14337" width="3.7109375" style="22" customWidth="1"/>
    <col min="14338" max="14338" width="10.7109375" style="22" customWidth="1"/>
    <col min="14339" max="14339" width="15.5703125" style="22" customWidth="1"/>
    <col min="14340" max="14340" width="4.42578125" style="22" customWidth="1"/>
    <col min="14341" max="14343" width="9.28515625" style="22" customWidth="1"/>
    <col min="14344" max="14344" width="19.7109375" style="22" customWidth="1"/>
    <col min="14345" max="14345" width="14.7109375" style="22" customWidth="1"/>
    <col min="14346" max="14346" width="19.7109375" style="22" customWidth="1"/>
    <col min="14347" max="14592" width="11.5703125" style="22"/>
    <col min="14593" max="14593" width="3.7109375" style="22" customWidth="1"/>
    <col min="14594" max="14594" width="10.7109375" style="22" customWidth="1"/>
    <col min="14595" max="14595" width="15.5703125" style="22" customWidth="1"/>
    <col min="14596" max="14596" width="4.42578125" style="22" customWidth="1"/>
    <col min="14597" max="14599" width="9.28515625" style="22" customWidth="1"/>
    <col min="14600" max="14600" width="19.7109375" style="22" customWidth="1"/>
    <col min="14601" max="14601" width="14.7109375" style="22" customWidth="1"/>
    <col min="14602" max="14602" width="19.7109375" style="22" customWidth="1"/>
    <col min="14603" max="14848" width="11.5703125" style="22"/>
    <col min="14849" max="14849" width="3.7109375" style="22" customWidth="1"/>
    <col min="14850" max="14850" width="10.7109375" style="22" customWidth="1"/>
    <col min="14851" max="14851" width="15.5703125" style="22" customWidth="1"/>
    <col min="14852" max="14852" width="4.42578125" style="22" customWidth="1"/>
    <col min="14853" max="14855" width="9.28515625" style="22" customWidth="1"/>
    <col min="14856" max="14856" width="19.7109375" style="22" customWidth="1"/>
    <col min="14857" max="14857" width="14.7109375" style="22" customWidth="1"/>
    <col min="14858" max="14858" width="19.7109375" style="22" customWidth="1"/>
    <col min="14859" max="15104" width="11.5703125" style="22"/>
    <col min="15105" max="15105" width="3.7109375" style="22" customWidth="1"/>
    <col min="15106" max="15106" width="10.7109375" style="22" customWidth="1"/>
    <col min="15107" max="15107" width="15.5703125" style="22" customWidth="1"/>
    <col min="15108" max="15108" width="4.42578125" style="22" customWidth="1"/>
    <col min="15109" max="15111" width="9.28515625" style="22" customWidth="1"/>
    <col min="15112" max="15112" width="19.7109375" style="22" customWidth="1"/>
    <col min="15113" max="15113" width="14.7109375" style="22" customWidth="1"/>
    <col min="15114" max="15114" width="19.7109375" style="22" customWidth="1"/>
    <col min="15115" max="15360" width="11.5703125" style="22"/>
    <col min="15361" max="15361" width="3.7109375" style="22" customWidth="1"/>
    <col min="15362" max="15362" width="10.7109375" style="22" customWidth="1"/>
    <col min="15363" max="15363" width="15.5703125" style="22" customWidth="1"/>
    <col min="15364" max="15364" width="4.42578125" style="22" customWidth="1"/>
    <col min="15365" max="15367" width="9.28515625" style="22" customWidth="1"/>
    <col min="15368" max="15368" width="19.7109375" style="22" customWidth="1"/>
    <col min="15369" max="15369" width="14.7109375" style="22" customWidth="1"/>
    <col min="15370" max="15370" width="19.7109375" style="22" customWidth="1"/>
    <col min="15371" max="15616" width="11.5703125" style="22"/>
    <col min="15617" max="15617" width="3.7109375" style="22" customWidth="1"/>
    <col min="15618" max="15618" width="10.7109375" style="22" customWidth="1"/>
    <col min="15619" max="15619" width="15.5703125" style="22" customWidth="1"/>
    <col min="15620" max="15620" width="4.42578125" style="22" customWidth="1"/>
    <col min="15621" max="15623" width="9.28515625" style="22" customWidth="1"/>
    <col min="15624" max="15624" width="19.7109375" style="22" customWidth="1"/>
    <col min="15625" max="15625" width="14.7109375" style="22" customWidth="1"/>
    <col min="15626" max="15626" width="19.7109375" style="22" customWidth="1"/>
    <col min="15627" max="15872" width="11.5703125" style="22"/>
    <col min="15873" max="15873" width="3.7109375" style="22" customWidth="1"/>
    <col min="15874" max="15874" width="10.7109375" style="22" customWidth="1"/>
    <col min="15875" max="15875" width="15.5703125" style="22" customWidth="1"/>
    <col min="15876" max="15876" width="4.42578125" style="22" customWidth="1"/>
    <col min="15877" max="15879" width="9.28515625" style="22" customWidth="1"/>
    <col min="15880" max="15880" width="19.7109375" style="22" customWidth="1"/>
    <col min="15881" max="15881" width="14.7109375" style="22" customWidth="1"/>
    <col min="15882" max="15882" width="19.7109375" style="22" customWidth="1"/>
    <col min="15883" max="16128" width="11.5703125" style="22"/>
    <col min="16129" max="16129" width="3.7109375" style="22" customWidth="1"/>
    <col min="16130" max="16130" width="10.7109375" style="22" customWidth="1"/>
    <col min="16131" max="16131" width="15.5703125" style="22" customWidth="1"/>
    <col min="16132" max="16132" width="4.42578125" style="22" customWidth="1"/>
    <col min="16133" max="16135" width="9.28515625" style="22" customWidth="1"/>
    <col min="16136" max="16136" width="19.7109375" style="22" customWidth="1"/>
    <col min="16137" max="16137" width="14.7109375" style="22" customWidth="1"/>
    <col min="16138" max="16138" width="19.7109375" style="22" customWidth="1"/>
    <col min="16139" max="16384" width="11.5703125" style="22"/>
  </cols>
  <sheetData>
    <row r="1" spans="1:10" ht="15" customHeight="1" x14ac:dyDescent="0.25">
      <c r="A1" s="158" t="s">
        <v>28</v>
      </c>
      <c r="B1" s="158"/>
      <c r="C1" s="158"/>
      <c r="D1" s="159"/>
      <c r="E1" s="159"/>
      <c r="F1" s="159"/>
      <c r="G1" s="159"/>
      <c r="H1" s="159"/>
      <c r="I1" s="159"/>
    </row>
    <row r="2" spans="1:10" s="25" customFormat="1" x14ac:dyDescent="0.25">
      <c r="A2" s="23"/>
      <c r="B2" s="23"/>
      <c r="C2" s="23"/>
      <c r="D2" s="24"/>
      <c r="E2" s="24"/>
      <c r="F2" s="24"/>
      <c r="G2" s="24"/>
      <c r="H2" s="24"/>
      <c r="I2" s="24"/>
    </row>
    <row r="3" spans="1:10" x14ac:dyDescent="0.25">
      <c r="A3" s="160" t="s">
        <v>85</v>
      </c>
      <c r="B3" s="160"/>
      <c r="C3" s="160"/>
      <c r="D3" s="160"/>
      <c r="E3" s="160"/>
      <c r="F3" s="160"/>
      <c r="G3" s="160"/>
      <c r="H3" s="160"/>
      <c r="I3" s="160"/>
    </row>
    <row r="4" spans="1:10" x14ac:dyDescent="0.25">
      <c r="A4" s="161" t="s">
        <v>24</v>
      </c>
      <c r="B4" s="161"/>
      <c r="C4" s="161"/>
      <c r="D4" s="161"/>
      <c r="E4" s="161"/>
      <c r="F4" s="161"/>
      <c r="G4" s="161"/>
      <c r="H4" s="161"/>
      <c r="I4" s="161"/>
    </row>
    <row r="5" spans="1:10" x14ac:dyDescent="0.25">
      <c r="C5" s="27"/>
      <c r="F5" s="28"/>
      <c r="G5" s="28"/>
      <c r="H5" s="28"/>
      <c r="I5" s="28"/>
      <c r="J5" s="28"/>
    </row>
    <row r="6" spans="1:10" x14ac:dyDescent="0.25">
      <c r="A6" s="162" t="s">
        <v>30</v>
      </c>
      <c r="B6" s="162"/>
      <c r="C6" s="162"/>
      <c r="D6" s="163"/>
      <c r="E6" s="163"/>
      <c r="F6" s="163"/>
      <c r="G6" s="163"/>
      <c r="H6" s="163"/>
      <c r="I6" s="163"/>
      <c r="J6" s="29"/>
    </row>
    <row r="7" spans="1:10" ht="15" customHeight="1" x14ac:dyDescent="0.25">
      <c r="F7" s="28"/>
      <c r="G7" s="28"/>
      <c r="H7" s="28"/>
      <c r="I7" s="28"/>
      <c r="J7" s="28"/>
    </row>
    <row r="8" spans="1:10" x14ac:dyDescent="0.25">
      <c r="A8" s="162" t="s">
        <v>31</v>
      </c>
      <c r="B8" s="162"/>
      <c r="C8" s="162"/>
      <c r="D8" s="163"/>
      <c r="E8" s="163"/>
      <c r="F8" s="163"/>
      <c r="G8" s="163"/>
      <c r="H8" s="163"/>
      <c r="I8" s="163"/>
      <c r="J8" s="29"/>
    </row>
    <row r="9" spans="1:10" ht="15" customHeight="1" x14ac:dyDescent="0.25">
      <c r="A9" s="30"/>
      <c r="B9" s="30"/>
      <c r="C9" s="31"/>
      <c r="D9" s="30"/>
      <c r="E9" s="30"/>
      <c r="F9" s="28"/>
      <c r="G9" s="28"/>
      <c r="H9" s="28"/>
      <c r="I9" s="28"/>
      <c r="J9" s="28"/>
    </row>
    <row r="10" spans="1:10" ht="15" customHeight="1" x14ac:dyDescent="0.25">
      <c r="A10" s="164" t="s">
        <v>90</v>
      </c>
      <c r="B10" s="164"/>
      <c r="C10" s="164"/>
      <c r="D10" s="164"/>
      <c r="E10" s="164"/>
      <c r="F10" s="164"/>
      <c r="G10" s="164"/>
      <c r="H10" s="164"/>
      <c r="I10" s="164"/>
      <c r="J10" s="32"/>
    </row>
    <row r="11" spans="1:10" ht="15" customHeight="1" x14ac:dyDescent="0.25">
      <c r="A11" s="30"/>
      <c r="B11" s="33"/>
      <c r="C11" s="34"/>
      <c r="D11" s="33"/>
      <c r="E11" s="33"/>
      <c r="F11" s="28"/>
      <c r="G11" s="28"/>
      <c r="H11" s="28"/>
      <c r="I11" s="28"/>
      <c r="J11" s="28"/>
    </row>
    <row r="12" spans="1:10" ht="36" x14ac:dyDescent="0.25">
      <c r="A12" s="35" t="s">
        <v>32</v>
      </c>
      <c r="B12" s="165" t="s">
        <v>33</v>
      </c>
      <c r="C12" s="166"/>
      <c r="D12" s="165" t="s">
        <v>34</v>
      </c>
      <c r="E12" s="167"/>
      <c r="F12" s="167"/>
      <c r="G12" s="166"/>
      <c r="H12" s="35" t="s">
        <v>35</v>
      </c>
      <c r="I12" s="35" t="s">
        <v>36</v>
      </c>
    </row>
    <row r="13" spans="1:10" ht="15" customHeight="1" x14ac:dyDescent="0.25">
      <c r="A13" s="36" t="s">
        <v>1</v>
      </c>
      <c r="B13" s="155">
        <v>2</v>
      </c>
      <c r="C13" s="156"/>
      <c r="D13" s="155">
        <v>3</v>
      </c>
      <c r="E13" s="157"/>
      <c r="F13" s="157"/>
      <c r="G13" s="156"/>
      <c r="H13" s="37">
        <v>4</v>
      </c>
      <c r="I13" s="37">
        <v>5</v>
      </c>
    </row>
    <row r="14" spans="1:10" ht="155.25" customHeight="1" x14ac:dyDescent="0.25">
      <c r="A14" s="38" t="s">
        <v>1</v>
      </c>
      <c r="B14" s="147" t="s">
        <v>81</v>
      </c>
      <c r="C14" s="148"/>
      <c r="D14" s="149" t="s">
        <v>82</v>
      </c>
      <c r="E14" s="150"/>
      <c r="F14" s="150"/>
      <c r="G14" s="151"/>
      <c r="H14" s="39" t="s">
        <v>128</v>
      </c>
      <c r="I14" s="40">
        <f>ROUND(0.041  * 1 * 5.57,3)</f>
        <v>0.22800000000000001</v>
      </c>
    </row>
    <row r="15" spans="1:10" x14ac:dyDescent="0.25">
      <c r="A15" s="41" t="s">
        <v>0</v>
      </c>
      <c r="B15" s="152" t="s">
        <v>37</v>
      </c>
      <c r="C15" s="153"/>
      <c r="D15" s="152"/>
      <c r="E15" s="154"/>
      <c r="F15" s="154"/>
      <c r="G15" s="153"/>
      <c r="H15" s="42"/>
      <c r="I15" s="43"/>
    </row>
    <row r="16" spans="1:10" ht="15" customHeight="1" x14ac:dyDescent="0.25">
      <c r="A16" s="49" t="s">
        <v>0</v>
      </c>
      <c r="B16" s="188" t="s">
        <v>123</v>
      </c>
      <c r="C16" s="189"/>
      <c r="D16" s="188" t="s">
        <v>124</v>
      </c>
      <c r="E16" s="190"/>
      <c r="F16" s="190"/>
      <c r="G16" s="189"/>
      <c r="H16" s="50"/>
      <c r="I16" s="51"/>
    </row>
    <row r="17" spans="1:10" ht="128.25" customHeight="1" x14ac:dyDescent="0.25">
      <c r="A17" s="60" t="s">
        <v>2</v>
      </c>
      <c r="B17" s="207" t="s">
        <v>41</v>
      </c>
      <c r="C17" s="208"/>
      <c r="D17" s="209" t="s">
        <v>83</v>
      </c>
      <c r="E17" s="163"/>
      <c r="F17" s="163"/>
      <c r="G17" s="210"/>
      <c r="H17" s="61" t="s">
        <v>129</v>
      </c>
      <c r="I17" s="62">
        <f>ROUND(1.418  * 1 * 5.57,3)</f>
        <v>7.8979999999999997</v>
      </c>
    </row>
    <row r="18" spans="1:10" ht="61.5" customHeight="1" x14ac:dyDescent="0.25">
      <c r="A18" s="41" t="s">
        <v>0</v>
      </c>
      <c r="B18" s="152" t="s">
        <v>37</v>
      </c>
      <c r="C18" s="153"/>
      <c r="D18" s="152"/>
      <c r="E18" s="154"/>
      <c r="F18" s="154"/>
      <c r="G18" s="153"/>
      <c r="H18" s="42"/>
      <c r="I18" s="43"/>
    </row>
    <row r="19" spans="1:10" ht="30" customHeight="1" x14ac:dyDescent="0.25">
      <c r="A19" s="49" t="s">
        <v>0</v>
      </c>
      <c r="B19" s="188" t="s">
        <v>123</v>
      </c>
      <c r="C19" s="189"/>
      <c r="D19" s="188" t="s">
        <v>124</v>
      </c>
      <c r="E19" s="190"/>
      <c r="F19" s="190"/>
      <c r="G19" s="189"/>
      <c r="H19" s="50"/>
      <c r="I19" s="51"/>
    </row>
    <row r="20" spans="1:10" ht="125.25" customHeight="1" x14ac:dyDescent="0.25">
      <c r="A20" s="60" t="s">
        <v>3</v>
      </c>
      <c r="B20" s="207" t="s">
        <v>41</v>
      </c>
      <c r="C20" s="208"/>
      <c r="D20" s="209" t="s">
        <v>84</v>
      </c>
      <c r="E20" s="163"/>
      <c r="F20" s="163"/>
      <c r="G20" s="210"/>
      <c r="H20" s="61" t="s">
        <v>130</v>
      </c>
      <c r="I20" s="62">
        <f>ROUND(0.378  * 1 * 5.57,3)</f>
        <v>2.105</v>
      </c>
    </row>
    <row r="21" spans="1:10" x14ac:dyDescent="0.25">
      <c r="A21" s="41" t="s">
        <v>0</v>
      </c>
      <c r="B21" s="152" t="s">
        <v>37</v>
      </c>
      <c r="C21" s="153"/>
      <c r="D21" s="152"/>
      <c r="E21" s="154"/>
      <c r="F21" s="154"/>
      <c r="G21" s="153"/>
      <c r="H21" s="42"/>
      <c r="I21" s="43"/>
    </row>
    <row r="22" spans="1:10" ht="38.25" customHeight="1" x14ac:dyDescent="0.25">
      <c r="A22" s="49" t="s">
        <v>0</v>
      </c>
      <c r="B22" s="188" t="s">
        <v>123</v>
      </c>
      <c r="C22" s="189"/>
      <c r="D22" s="188" t="s">
        <v>124</v>
      </c>
      <c r="E22" s="190"/>
      <c r="F22" s="190"/>
      <c r="G22" s="189"/>
      <c r="H22" s="50"/>
      <c r="I22" s="51"/>
    </row>
    <row r="23" spans="1:10" x14ac:dyDescent="0.25">
      <c r="A23" s="49" t="s">
        <v>4</v>
      </c>
      <c r="B23" s="129" t="s">
        <v>38</v>
      </c>
      <c r="C23" s="130"/>
      <c r="D23" s="129"/>
      <c r="E23" s="131"/>
      <c r="F23" s="131"/>
      <c r="G23" s="130"/>
      <c r="H23" s="52"/>
      <c r="I23" s="53">
        <f>ROUND((SUM($I$14:$I$20)),3)</f>
        <v>10.231</v>
      </c>
    </row>
    <row r="24" spans="1:10" ht="31.5" customHeight="1" x14ac:dyDescent="0.25">
      <c r="A24" s="49"/>
      <c r="B24" s="132" t="s">
        <v>131</v>
      </c>
      <c r="C24" s="133"/>
      <c r="D24" s="63"/>
      <c r="E24" s="65"/>
      <c r="F24" s="65"/>
      <c r="G24" s="64"/>
      <c r="H24" s="52">
        <v>1.0529999999999999</v>
      </c>
      <c r="I24" s="53">
        <f>I23*H24</f>
        <v>10.773242999999999</v>
      </c>
    </row>
    <row r="25" spans="1:10" x14ac:dyDescent="0.25">
      <c r="A25" s="57" t="s">
        <v>5</v>
      </c>
      <c r="B25" s="132" t="s">
        <v>39</v>
      </c>
      <c r="C25" s="133"/>
      <c r="D25" s="132"/>
      <c r="E25" s="134"/>
      <c r="F25" s="134"/>
      <c r="G25" s="133"/>
      <c r="H25" s="58" t="s">
        <v>66</v>
      </c>
      <c r="I25" s="59">
        <f>I24</f>
        <v>10.773242999999999</v>
      </c>
    </row>
    <row r="28" spans="1:10" ht="12.75" customHeight="1" x14ac:dyDescent="0.25">
      <c r="A28" s="25" t="s">
        <v>117</v>
      </c>
      <c r="B28" s="25"/>
      <c r="C28" s="25"/>
      <c r="D28" s="114"/>
      <c r="E28" s="25"/>
      <c r="F28" s="25"/>
      <c r="G28" s="25"/>
      <c r="H28" s="25"/>
      <c r="I28" s="25"/>
    </row>
    <row r="29" spans="1:10" x14ac:dyDescent="0.25">
      <c r="A29" s="25">
        <v>1</v>
      </c>
      <c r="B29" s="25" t="s">
        <v>118</v>
      </c>
      <c r="C29" s="25"/>
      <c r="D29" s="25"/>
      <c r="E29" s="25"/>
      <c r="F29" s="25"/>
      <c r="G29" s="25"/>
      <c r="H29" s="25"/>
      <c r="I29" s="25"/>
    </row>
    <row r="30" spans="1:10" x14ac:dyDescent="0.25">
      <c r="A30" s="25"/>
      <c r="B30" s="25" t="s">
        <v>119</v>
      </c>
      <c r="C30" s="25"/>
      <c r="D30" s="25"/>
      <c r="E30" s="25"/>
      <c r="F30" s="25"/>
      <c r="G30" s="25"/>
      <c r="H30" s="25"/>
      <c r="I30" s="25"/>
      <c r="J30" s="25"/>
    </row>
    <row r="31" spans="1:10" x14ac:dyDescent="0.25">
      <c r="A31" s="25"/>
      <c r="B31" s="25" t="s">
        <v>120</v>
      </c>
      <c r="C31" s="25"/>
      <c r="D31" s="25"/>
      <c r="E31" s="25"/>
      <c r="F31" s="25"/>
      <c r="G31" s="25"/>
      <c r="H31" s="25"/>
      <c r="I31" s="25"/>
      <c r="J31" s="25"/>
    </row>
    <row r="32" spans="1:10" x14ac:dyDescent="0.25">
      <c r="A32" s="25"/>
      <c r="B32" s="25" t="s">
        <v>121</v>
      </c>
      <c r="C32" s="25"/>
      <c r="D32" s="25"/>
      <c r="E32" s="25"/>
      <c r="F32" s="25"/>
      <c r="G32" s="25"/>
      <c r="H32" s="25"/>
      <c r="I32" s="25"/>
      <c r="J32" s="25"/>
    </row>
    <row r="33" spans="1:10" x14ac:dyDescent="0.25">
      <c r="A33" s="25"/>
      <c r="B33" s="25" t="s">
        <v>122</v>
      </c>
      <c r="C33" s="25"/>
      <c r="D33" s="25"/>
      <c r="E33" s="25"/>
      <c r="F33" s="25"/>
      <c r="G33" s="25"/>
      <c r="H33" s="25"/>
      <c r="I33" s="25"/>
      <c r="J33" s="25"/>
    </row>
  </sheetData>
  <mergeCells count="36">
    <mergeCell ref="B16:C16"/>
    <mergeCell ref="D16:G16"/>
    <mergeCell ref="B17:C17"/>
    <mergeCell ref="D17:G17"/>
    <mergeCell ref="B14:C14"/>
    <mergeCell ref="D14:G14"/>
    <mergeCell ref="B15:C15"/>
    <mergeCell ref="D15:G15"/>
    <mergeCell ref="A1:C1"/>
    <mergeCell ref="D1:I1"/>
    <mergeCell ref="A3:I3"/>
    <mergeCell ref="A4:I4"/>
    <mergeCell ref="A6:C6"/>
    <mergeCell ref="D6:I6"/>
    <mergeCell ref="D8:I8"/>
    <mergeCell ref="A10:I10"/>
    <mergeCell ref="B12:C12"/>
    <mergeCell ref="D12:G12"/>
    <mergeCell ref="B13:C13"/>
    <mergeCell ref="D13:G13"/>
    <mergeCell ref="A8:C8"/>
    <mergeCell ref="B18:C18"/>
    <mergeCell ref="D18:G18"/>
    <mergeCell ref="B19:C19"/>
    <mergeCell ref="D19:G19"/>
    <mergeCell ref="B20:C20"/>
    <mergeCell ref="D20:G20"/>
    <mergeCell ref="B25:C25"/>
    <mergeCell ref="D25:G25"/>
    <mergeCell ref="B21:C21"/>
    <mergeCell ref="D21:G21"/>
    <mergeCell ref="B22:C22"/>
    <mergeCell ref="D22:G22"/>
    <mergeCell ref="B23:C23"/>
    <mergeCell ref="D23:G23"/>
    <mergeCell ref="B24:C2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J11" sqref="J11"/>
    </sheetView>
  </sheetViews>
  <sheetFormatPr defaultColWidth="11.5703125" defaultRowHeight="15" x14ac:dyDescent="0.25"/>
  <cols>
    <col min="1" max="1" width="3.7109375" style="26" customWidth="1"/>
    <col min="2" max="2" width="10.7109375" style="26" customWidth="1"/>
    <col min="3" max="3" width="26.28515625" style="26" customWidth="1"/>
    <col min="4" max="4" width="11.42578125" style="26" customWidth="1"/>
    <col min="5" max="6" width="9.28515625" style="26" customWidth="1"/>
    <col min="7" max="7" width="20.42578125" style="26" customWidth="1"/>
    <col min="8" max="8" width="19.7109375" style="26" customWidth="1"/>
    <col min="9" max="9" width="14.7109375" style="26" customWidth="1"/>
    <col min="10" max="10" width="19.7109375" style="22" customWidth="1"/>
    <col min="11" max="256" width="11.5703125" style="22"/>
    <col min="257" max="257" width="3.7109375" style="22" customWidth="1"/>
    <col min="258" max="258" width="10.7109375" style="22" customWidth="1"/>
    <col min="259" max="259" width="15.5703125" style="22" customWidth="1"/>
    <col min="260" max="260" width="4.42578125" style="22" customWidth="1"/>
    <col min="261" max="263" width="9.28515625" style="22" customWidth="1"/>
    <col min="264" max="264" width="19.7109375" style="22" customWidth="1"/>
    <col min="265" max="265" width="14.7109375" style="22" customWidth="1"/>
    <col min="266" max="266" width="19.7109375" style="22" customWidth="1"/>
    <col min="267" max="512" width="11.5703125" style="22"/>
    <col min="513" max="513" width="3.7109375" style="22" customWidth="1"/>
    <col min="514" max="514" width="10.7109375" style="22" customWidth="1"/>
    <col min="515" max="515" width="15.5703125" style="22" customWidth="1"/>
    <col min="516" max="516" width="4.42578125" style="22" customWidth="1"/>
    <col min="517" max="519" width="9.28515625" style="22" customWidth="1"/>
    <col min="520" max="520" width="19.7109375" style="22" customWidth="1"/>
    <col min="521" max="521" width="14.7109375" style="22" customWidth="1"/>
    <col min="522" max="522" width="19.7109375" style="22" customWidth="1"/>
    <col min="523" max="768" width="11.5703125" style="22"/>
    <col min="769" max="769" width="3.7109375" style="22" customWidth="1"/>
    <col min="770" max="770" width="10.7109375" style="22" customWidth="1"/>
    <col min="771" max="771" width="15.5703125" style="22" customWidth="1"/>
    <col min="772" max="772" width="4.42578125" style="22" customWidth="1"/>
    <col min="773" max="775" width="9.28515625" style="22" customWidth="1"/>
    <col min="776" max="776" width="19.7109375" style="22" customWidth="1"/>
    <col min="777" max="777" width="14.7109375" style="22" customWidth="1"/>
    <col min="778" max="778" width="19.7109375" style="22" customWidth="1"/>
    <col min="779" max="1024" width="11.5703125" style="22"/>
    <col min="1025" max="1025" width="3.7109375" style="22" customWidth="1"/>
    <col min="1026" max="1026" width="10.7109375" style="22" customWidth="1"/>
    <col min="1027" max="1027" width="15.5703125" style="22" customWidth="1"/>
    <col min="1028" max="1028" width="4.42578125" style="22" customWidth="1"/>
    <col min="1029" max="1031" width="9.28515625" style="22" customWidth="1"/>
    <col min="1032" max="1032" width="19.7109375" style="22" customWidth="1"/>
    <col min="1033" max="1033" width="14.7109375" style="22" customWidth="1"/>
    <col min="1034" max="1034" width="19.7109375" style="22" customWidth="1"/>
    <col min="1035" max="1280" width="11.5703125" style="22"/>
    <col min="1281" max="1281" width="3.7109375" style="22" customWidth="1"/>
    <col min="1282" max="1282" width="10.7109375" style="22" customWidth="1"/>
    <col min="1283" max="1283" width="15.5703125" style="22" customWidth="1"/>
    <col min="1284" max="1284" width="4.42578125" style="22" customWidth="1"/>
    <col min="1285" max="1287" width="9.28515625" style="22" customWidth="1"/>
    <col min="1288" max="1288" width="19.7109375" style="22" customWidth="1"/>
    <col min="1289" max="1289" width="14.7109375" style="22" customWidth="1"/>
    <col min="1290" max="1290" width="19.7109375" style="22" customWidth="1"/>
    <col min="1291" max="1536" width="11.5703125" style="22"/>
    <col min="1537" max="1537" width="3.7109375" style="22" customWidth="1"/>
    <col min="1538" max="1538" width="10.7109375" style="22" customWidth="1"/>
    <col min="1539" max="1539" width="15.5703125" style="22" customWidth="1"/>
    <col min="1540" max="1540" width="4.42578125" style="22" customWidth="1"/>
    <col min="1541" max="1543" width="9.28515625" style="22" customWidth="1"/>
    <col min="1544" max="1544" width="19.7109375" style="22" customWidth="1"/>
    <col min="1545" max="1545" width="14.7109375" style="22" customWidth="1"/>
    <col min="1546" max="1546" width="19.7109375" style="22" customWidth="1"/>
    <col min="1547" max="1792" width="11.5703125" style="22"/>
    <col min="1793" max="1793" width="3.7109375" style="22" customWidth="1"/>
    <col min="1794" max="1794" width="10.7109375" style="22" customWidth="1"/>
    <col min="1795" max="1795" width="15.5703125" style="22" customWidth="1"/>
    <col min="1796" max="1796" width="4.42578125" style="22" customWidth="1"/>
    <col min="1797" max="1799" width="9.28515625" style="22" customWidth="1"/>
    <col min="1800" max="1800" width="19.7109375" style="22" customWidth="1"/>
    <col min="1801" max="1801" width="14.7109375" style="22" customWidth="1"/>
    <col min="1802" max="1802" width="19.7109375" style="22" customWidth="1"/>
    <col min="1803" max="2048" width="11.5703125" style="22"/>
    <col min="2049" max="2049" width="3.7109375" style="22" customWidth="1"/>
    <col min="2050" max="2050" width="10.7109375" style="22" customWidth="1"/>
    <col min="2051" max="2051" width="15.5703125" style="22" customWidth="1"/>
    <col min="2052" max="2052" width="4.42578125" style="22" customWidth="1"/>
    <col min="2053" max="2055" width="9.28515625" style="22" customWidth="1"/>
    <col min="2056" max="2056" width="19.7109375" style="22" customWidth="1"/>
    <col min="2057" max="2057" width="14.7109375" style="22" customWidth="1"/>
    <col min="2058" max="2058" width="19.7109375" style="22" customWidth="1"/>
    <col min="2059" max="2304" width="11.5703125" style="22"/>
    <col min="2305" max="2305" width="3.7109375" style="22" customWidth="1"/>
    <col min="2306" max="2306" width="10.7109375" style="22" customWidth="1"/>
    <col min="2307" max="2307" width="15.5703125" style="22" customWidth="1"/>
    <col min="2308" max="2308" width="4.42578125" style="22" customWidth="1"/>
    <col min="2309" max="2311" width="9.28515625" style="22" customWidth="1"/>
    <col min="2312" max="2312" width="19.7109375" style="22" customWidth="1"/>
    <col min="2313" max="2313" width="14.7109375" style="22" customWidth="1"/>
    <col min="2314" max="2314" width="19.7109375" style="22" customWidth="1"/>
    <col min="2315" max="2560" width="11.5703125" style="22"/>
    <col min="2561" max="2561" width="3.7109375" style="22" customWidth="1"/>
    <col min="2562" max="2562" width="10.7109375" style="22" customWidth="1"/>
    <col min="2563" max="2563" width="15.5703125" style="22" customWidth="1"/>
    <col min="2564" max="2564" width="4.42578125" style="22" customWidth="1"/>
    <col min="2565" max="2567" width="9.28515625" style="22" customWidth="1"/>
    <col min="2568" max="2568" width="19.7109375" style="22" customWidth="1"/>
    <col min="2569" max="2569" width="14.7109375" style="22" customWidth="1"/>
    <col min="2570" max="2570" width="19.7109375" style="22" customWidth="1"/>
    <col min="2571" max="2816" width="11.5703125" style="22"/>
    <col min="2817" max="2817" width="3.7109375" style="22" customWidth="1"/>
    <col min="2818" max="2818" width="10.7109375" style="22" customWidth="1"/>
    <col min="2819" max="2819" width="15.5703125" style="22" customWidth="1"/>
    <col min="2820" max="2820" width="4.42578125" style="22" customWidth="1"/>
    <col min="2821" max="2823" width="9.28515625" style="22" customWidth="1"/>
    <col min="2824" max="2824" width="19.7109375" style="22" customWidth="1"/>
    <col min="2825" max="2825" width="14.7109375" style="22" customWidth="1"/>
    <col min="2826" max="2826" width="19.7109375" style="22" customWidth="1"/>
    <col min="2827" max="3072" width="11.5703125" style="22"/>
    <col min="3073" max="3073" width="3.7109375" style="22" customWidth="1"/>
    <col min="3074" max="3074" width="10.7109375" style="22" customWidth="1"/>
    <col min="3075" max="3075" width="15.5703125" style="22" customWidth="1"/>
    <col min="3076" max="3076" width="4.42578125" style="22" customWidth="1"/>
    <col min="3077" max="3079" width="9.28515625" style="22" customWidth="1"/>
    <col min="3080" max="3080" width="19.7109375" style="22" customWidth="1"/>
    <col min="3081" max="3081" width="14.7109375" style="22" customWidth="1"/>
    <col min="3082" max="3082" width="19.7109375" style="22" customWidth="1"/>
    <col min="3083" max="3328" width="11.5703125" style="22"/>
    <col min="3329" max="3329" width="3.7109375" style="22" customWidth="1"/>
    <col min="3330" max="3330" width="10.7109375" style="22" customWidth="1"/>
    <col min="3331" max="3331" width="15.5703125" style="22" customWidth="1"/>
    <col min="3332" max="3332" width="4.42578125" style="22" customWidth="1"/>
    <col min="3333" max="3335" width="9.28515625" style="22" customWidth="1"/>
    <col min="3336" max="3336" width="19.7109375" style="22" customWidth="1"/>
    <col min="3337" max="3337" width="14.7109375" style="22" customWidth="1"/>
    <col min="3338" max="3338" width="19.7109375" style="22" customWidth="1"/>
    <col min="3339" max="3584" width="11.5703125" style="22"/>
    <col min="3585" max="3585" width="3.7109375" style="22" customWidth="1"/>
    <col min="3586" max="3586" width="10.7109375" style="22" customWidth="1"/>
    <col min="3587" max="3587" width="15.5703125" style="22" customWidth="1"/>
    <col min="3588" max="3588" width="4.42578125" style="22" customWidth="1"/>
    <col min="3589" max="3591" width="9.28515625" style="22" customWidth="1"/>
    <col min="3592" max="3592" width="19.7109375" style="22" customWidth="1"/>
    <col min="3593" max="3593" width="14.7109375" style="22" customWidth="1"/>
    <col min="3594" max="3594" width="19.7109375" style="22" customWidth="1"/>
    <col min="3595" max="3840" width="11.5703125" style="22"/>
    <col min="3841" max="3841" width="3.7109375" style="22" customWidth="1"/>
    <col min="3842" max="3842" width="10.7109375" style="22" customWidth="1"/>
    <col min="3843" max="3843" width="15.5703125" style="22" customWidth="1"/>
    <col min="3844" max="3844" width="4.42578125" style="22" customWidth="1"/>
    <col min="3845" max="3847" width="9.28515625" style="22" customWidth="1"/>
    <col min="3848" max="3848" width="19.7109375" style="22" customWidth="1"/>
    <col min="3849" max="3849" width="14.7109375" style="22" customWidth="1"/>
    <col min="3850" max="3850" width="19.7109375" style="22" customWidth="1"/>
    <col min="3851" max="4096" width="11.5703125" style="22"/>
    <col min="4097" max="4097" width="3.7109375" style="22" customWidth="1"/>
    <col min="4098" max="4098" width="10.7109375" style="22" customWidth="1"/>
    <col min="4099" max="4099" width="15.5703125" style="22" customWidth="1"/>
    <col min="4100" max="4100" width="4.42578125" style="22" customWidth="1"/>
    <col min="4101" max="4103" width="9.28515625" style="22" customWidth="1"/>
    <col min="4104" max="4104" width="19.7109375" style="22" customWidth="1"/>
    <col min="4105" max="4105" width="14.7109375" style="22" customWidth="1"/>
    <col min="4106" max="4106" width="19.7109375" style="22" customWidth="1"/>
    <col min="4107" max="4352" width="11.5703125" style="22"/>
    <col min="4353" max="4353" width="3.7109375" style="22" customWidth="1"/>
    <col min="4354" max="4354" width="10.7109375" style="22" customWidth="1"/>
    <col min="4355" max="4355" width="15.5703125" style="22" customWidth="1"/>
    <col min="4356" max="4356" width="4.42578125" style="22" customWidth="1"/>
    <col min="4357" max="4359" width="9.28515625" style="22" customWidth="1"/>
    <col min="4360" max="4360" width="19.7109375" style="22" customWidth="1"/>
    <col min="4361" max="4361" width="14.7109375" style="22" customWidth="1"/>
    <col min="4362" max="4362" width="19.7109375" style="22" customWidth="1"/>
    <col min="4363" max="4608" width="11.5703125" style="22"/>
    <col min="4609" max="4609" width="3.7109375" style="22" customWidth="1"/>
    <col min="4610" max="4610" width="10.7109375" style="22" customWidth="1"/>
    <col min="4611" max="4611" width="15.5703125" style="22" customWidth="1"/>
    <col min="4612" max="4612" width="4.42578125" style="22" customWidth="1"/>
    <col min="4613" max="4615" width="9.28515625" style="22" customWidth="1"/>
    <col min="4616" max="4616" width="19.7109375" style="22" customWidth="1"/>
    <col min="4617" max="4617" width="14.7109375" style="22" customWidth="1"/>
    <col min="4618" max="4618" width="19.7109375" style="22" customWidth="1"/>
    <col min="4619" max="4864" width="11.5703125" style="22"/>
    <col min="4865" max="4865" width="3.7109375" style="22" customWidth="1"/>
    <col min="4866" max="4866" width="10.7109375" style="22" customWidth="1"/>
    <col min="4867" max="4867" width="15.5703125" style="22" customWidth="1"/>
    <col min="4868" max="4868" width="4.42578125" style="22" customWidth="1"/>
    <col min="4869" max="4871" width="9.28515625" style="22" customWidth="1"/>
    <col min="4872" max="4872" width="19.7109375" style="22" customWidth="1"/>
    <col min="4873" max="4873" width="14.7109375" style="22" customWidth="1"/>
    <col min="4874" max="4874" width="19.7109375" style="22" customWidth="1"/>
    <col min="4875" max="5120" width="11.5703125" style="22"/>
    <col min="5121" max="5121" width="3.7109375" style="22" customWidth="1"/>
    <col min="5122" max="5122" width="10.7109375" style="22" customWidth="1"/>
    <col min="5123" max="5123" width="15.5703125" style="22" customWidth="1"/>
    <col min="5124" max="5124" width="4.42578125" style="22" customWidth="1"/>
    <col min="5125" max="5127" width="9.28515625" style="22" customWidth="1"/>
    <col min="5128" max="5128" width="19.7109375" style="22" customWidth="1"/>
    <col min="5129" max="5129" width="14.7109375" style="22" customWidth="1"/>
    <col min="5130" max="5130" width="19.7109375" style="22" customWidth="1"/>
    <col min="5131" max="5376" width="11.5703125" style="22"/>
    <col min="5377" max="5377" width="3.7109375" style="22" customWidth="1"/>
    <col min="5378" max="5378" width="10.7109375" style="22" customWidth="1"/>
    <col min="5379" max="5379" width="15.5703125" style="22" customWidth="1"/>
    <col min="5380" max="5380" width="4.42578125" style="22" customWidth="1"/>
    <col min="5381" max="5383" width="9.28515625" style="22" customWidth="1"/>
    <col min="5384" max="5384" width="19.7109375" style="22" customWidth="1"/>
    <col min="5385" max="5385" width="14.7109375" style="22" customWidth="1"/>
    <col min="5386" max="5386" width="19.7109375" style="22" customWidth="1"/>
    <col min="5387" max="5632" width="11.5703125" style="22"/>
    <col min="5633" max="5633" width="3.7109375" style="22" customWidth="1"/>
    <col min="5634" max="5634" width="10.7109375" style="22" customWidth="1"/>
    <col min="5635" max="5635" width="15.5703125" style="22" customWidth="1"/>
    <col min="5636" max="5636" width="4.42578125" style="22" customWidth="1"/>
    <col min="5637" max="5639" width="9.28515625" style="22" customWidth="1"/>
    <col min="5640" max="5640" width="19.7109375" style="22" customWidth="1"/>
    <col min="5641" max="5641" width="14.7109375" style="22" customWidth="1"/>
    <col min="5642" max="5642" width="19.7109375" style="22" customWidth="1"/>
    <col min="5643" max="5888" width="11.5703125" style="22"/>
    <col min="5889" max="5889" width="3.7109375" style="22" customWidth="1"/>
    <col min="5890" max="5890" width="10.7109375" style="22" customWidth="1"/>
    <col min="5891" max="5891" width="15.5703125" style="22" customWidth="1"/>
    <col min="5892" max="5892" width="4.42578125" style="22" customWidth="1"/>
    <col min="5893" max="5895" width="9.28515625" style="22" customWidth="1"/>
    <col min="5896" max="5896" width="19.7109375" style="22" customWidth="1"/>
    <col min="5897" max="5897" width="14.7109375" style="22" customWidth="1"/>
    <col min="5898" max="5898" width="19.7109375" style="22" customWidth="1"/>
    <col min="5899" max="6144" width="11.5703125" style="22"/>
    <col min="6145" max="6145" width="3.7109375" style="22" customWidth="1"/>
    <col min="6146" max="6146" width="10.7109375" style="22" customWidth="1"/>
    <col min="6147" max="6147" width="15.5703125" style="22" customWidth="1"/>
    <col min="6148" max="6148" width="4.42578125" style="22" customWidth="1"/>
    <col min="6149" max="6151" width="9.28515625" style="22" customWidth="1"/>
    <col min="6152" max="6152" width="19.7109375" style="22" customWidth="1"/>
    <col min="6153" max="6153" width="14.7109375" style="22" customWidth="1"/>
    <col min="6154" max="6154" width="19.7109375" style="22" customWidth="1"/>
    <col min="6155" max="6400" width="11.5703125" style="22"/>
    <col min="6401" max="6401" width="3.7109375" style="22" customWidth="1"/>
    <col min="6402" max="6402" width="10.7109375" style="22" customWidth="1"/>
    <col min="6403" max="6403" width="15.5703125" style="22" customWidth="1"/>
    <col min="6404" max="6404" width="4.42578125" style="22" customWidth="1"/>
    <col min="6405" max="6407" width="9.28515625" style="22" customWidth="1"/>
    <col min="6408" max="6408" width="19.7109375" style="22" customWidth="1"/>
    <col min="6409" max="6409" width="14.7109375" style="22" customWidth="1"/>
    <col min="6410" max="6410" width="19.7109375" style="22" customWidth="1"/>
    <col min="6411" max="6656" width="11.5703125" style="22"/>
    <col min="6657" max="6657" width="3.7109375" style="22" customWidth="1"/>
    <col min="6658" max="6658" width="10.7109375" style="22" customWidth="1"/>
    <col min="6659" max="6659" width="15.5703125" style="22" customWidth="1"/>
    <col min="6660" max="6660" width="4.42578125" style="22" customWidth="1"/>
    <col min="6661" max="6663" width="9.28515625" style="22" customWidth="1"/>
    <col min="6664" max="6664" width="19.7109375" style="22" customWidth="1"/>
    <col min="6665" max="6665" width="14.7109375" style="22" customWidth="1"/>
    <col min="6666" max="6666" width="19.7109375" style="22" customWidth="1"/>
    <col min="6667" max="6912" width="11.5703125" style="22"/>
    <col min="6913" max="6913" width="3.7109375" style="22" customWidth="1"/>
    <col min="6914" max="6914" width="10.7109375" style="22" customWidth="1"/>
    <col min="6915" max="6915" width="15.5703125" style="22" customWidth="1"/>
    <col min="6916" max="6916" width="4.42578125" style="22" customWidth="1"/>
    <col min="6917" max="6919" width="9.28515625" style="22" customWidth="1"/>
    <col min="6920" max="6920" width="19.7109375" style="22" customWidth="1"/>
    <col min="6921" max="6921" width="14.7109375" style="22" customWidth="1"/>
    <col min="6922" max="6922" width="19.7109375" style="22" customWidth="1"/>
    <col min="6923" max="7168" width="11.5703125" style="22"/>
    <col min="7169" max="7169" width="3.7109375" style="22" customWidth="1"/>
    <col min="7170" max="7170" width="10.7109375" style="22" customWidth="1"/>
    <col min="7171" max="7171" width="15.5703125" style="22" customWidth="1"/>
    <col min="7172" max="7172" width="4.42578125" style="22" customWidth="1"/>
    <col min="7173" max="7175" width="9.28515625" style="22" customWidth="1"/>
    <col min="7176" max="7176" width="19.7109375" style="22" customWidth="1"/>
    <col min="7177" max="7177" width="14.7109375" style="22" customWidth="1"/>
    <col min="7178" max="7178" width="19.7109375" style="22" customWidth="1"/>
    <col min="7179" max="7424" width="11.5703125" style="22"/>
    <col min="7425" max="7425" width="3.7109375" style="22" customWidth="1"/>
    <col min="7426" max="7426" width="10.7109375" style="22" customWidth="1"/>
    <col min="7427" max="7427" width="15.5703125" style="22" customWidth="1"/>
    <col min="7428" max="7428" width="4.42578125" style="22" customWidth="1"/>
    <col min="7429" max="7431" width="9.28515625" style="22" customWidth="1"/>
    <col min="7432" max="7432" width="19.7109375" style="22" customWidth="1"/>
    <col min="7433" max="7433" width="14.7109375" style="22" customWidth="1"/>
    <col min="7434" max="7434" width="19.7109375" style="22" customWidth="1"/>
    <col min="7435" max="7680" width="11.5703125" style="22"/>
    <col min="7681" max="7681" width="3.7109375" style="22" customWidth="1"/>
    <col min="7682" max="7682" width="10.7109375" style="22" customWidth="1"/>
    <col min="7683" max="7683" width="15.5703125" style="22" customWidth="1"/>
    <col min="7684" max="7684" width="4.42578125" style="22" customWidth="1"/>
    <col min="7685" max="7687" width="9.28515625" style="22" customWidth="1"/>
    <col min="7688" max="7688" width="19.7109375" style="22" customWidth="1"/>
    <col min="7689" max="7689" width="14.7109375" style="22" customWidth="1"/>
    <col min="7690" max="7690" width="19.7109375" style="22" customWidth="1"/>
    <col min="7691" max="7936" width="11.5703125" style="22"/>
    <col min="7937" max="7937" width="3.7109375" style="22" customWidth="1"/>
    <col min="7938" max="7938" width="10.7109375" style="22" customWidth="1"/>
    <col min="7939" max="7939" width="15.5703125" style="22" customWidth="1"/>
    <col min="7940" max="7940" width="4.42578125" style="22" customWidth="1"/>
    <col min="7941" max="7943" width="9.28515625" style="22" customWidth="1"/>
    <col min="7944" max="7944" width="19.7109375" style="22" customWidth="1"/>
    <col min="7945" max="7945" width="14.7109375" style="22" customWidth="1"/>
    <col min="7946" max="7946" width="19.7109375" style="22" customWidth="1"/>
    <col min="7947" max="8192" width="11.5703125" style="22"/>
    <col min="8193" max="8193" width="3.7109375" style="22" customWidth="1"/>
    <col min="8194" max="8194" width="10.7109375" style="22" customWidth="1"/>
    <col min="8195" max="8195" width="15.5703125" style="22" customWidth="1"/>
    <col min="8196" max="8196" width="4.42578125" style="22" customWidth="1"/>
    <col min="8197" max="8199" width="9.28515625" style="22" customWidth="1"/>
    <col min="8200" max="8200" width="19.7109375" style="22" customWidth="1"/>
    <col min="8201" max="8201" width="14.7109375" style="22" customWidth="1"/>
    <col min="8202" max="8202" width="19.7109375" style="22" customWidth="1"/>
    <col min="8203" max="8448" width="11.5703125" style="22"/>
    <col min="8449" max="8449" width="3.7109375" style="22" customWidth="1"/>
    <col min="8450" max="8450" width="10.7109375" style="22" customWidth="1"/>
    <col min="8451" max="8451" width="15.5703125" style="22" customWidth="1"/>
    <col min="8452" max="8452" width="4.42578125" style="22" customWidth="1"/>
    <col min="8453" max="8455" width="9.28515625" style="22" customWidth="1"/>
    <col min="8456" max="8456" width="19.7109375" style="22" customWidth="1"/>
    <col min="8457" max="8457" width="14.7109375" style="22" customWidth="1"/>
    <col min="8458" max="8458" width="19.7109375" style="22" customWidth="1"/>
    <col min="8459" max="8704" width="11.5703125" style="22"/>
    <col min="8705" max="8705" width="3.7109375" style="22" customWidth="1"/>
    <col min="8706" max="8706" width="10.7109375" style="22" customWidth="1"/>
    <col min="8707" max="8707" width="15.5703125" style="22" customWidth="1"/>
    <col min="8708" max="8708" width="4.42578125" style="22" customWidth="1"/>
    <col min="8709" max="8711" width="9.28515625" style="22" customWidth="1"/>
    <col min="8712" max="8712" width="19.7109375" style="22" customWidth="1"/>
    <col min="8713" max="8713" width="14.7109375" style="22" customWidth="1"/>
    <col min="8714" max="8714" width="19.7109375" style="22" customWidth="1"/>
    <col min="8715" max="8960" width="11.5703125" style="22"/>
    <col min="8961" max="8961" width="3.7109375" style="22" customWidth="1"/>
    <col min="8962" max="8962" width="10.7109375" style="22" customWidth="1"/>
    <col min="8963" max="8963" width="15.5703125" style="22" customWidth="1"/>
    <col min="8964" max="8964" width="4.42578125" style="22" customWidth="1"/>
    <col min="8965" max="8967" width="9.28515625" style="22" customWidth="1"/>
    <col min="8968" max="8968" width="19.7109375" style="22" customWidth="1"/>
    <col min="8969" max="8969" width="14.7109375" style="22" customWidth="1"/>
    <col min="8970" max="8970" width="19.7109375" style="22" customWidth="1"/>
    <col min="8971" max="9216" width="11.5703125" style="22"/>
    <col min="9217" max="9217" width="3.7109375" style="22" customWidth="1"/>
    <col min="9218" max="9218" width="10.7109375" style="22" customWidth="1"/>
    <col min="9219" max="9219" width="15.5703125" style="22" customWidth="1"/>
    <col min="9220" max="9220" width="4.42578125" style="22" customWidth="1"/>
    <col min="9221" max="9223" width="9.28515625" style="22" customWidth="1"/>
    <col min="9224" max="9224" width="19.7109375" style="22" customWidth="1"/>
    <col min="9225" max="9225" width="14.7109375" style="22" customWidth="1"/>
    <col min="9226" max="9226" width="19.7109375" style="22" customWidth="1"/>
    <col min="9227" max="9472" width="11.5703125" style="22"/>
    <col min="9473" max="9473" width="3.7109375" style="22" customWidth="1"/>
    <col min="9474" max="9474" width="10.7109375" style="22" customWidth="1"/>
    <col min="9475" max="9475" width="15.5703125" style="22" customWidth="1"/>
    <col min="9476" max="9476" width="4.42578125" style="22" customWidth="1"/>
    <col min="9477" max="9479" width="9.28515625" style="22" customWidth="1"/>
    <col min="9480" max="9480" width="19.7109375" style="22" customWidth="1"/>
    <col min="9481" max="9481" width="14.7109375" style="22" customWidth="1"/>
    <col min="9482" max="9482" width="19.7109375" style="22" customWidth="1"/>
    <col min="9483" max="9728" width="11.5703125" style="22"/>
    <col min="9729" max="9729" width="3.7109375" style="22" customWidth="1"/>
    <col min="9730" max="9730" width="10.7109375" style="22" customWidth="1"/>
    <col min="9731" max="9731" width="15.5703125" style="22" customWidth="1"/>
    <col min="9732" max="9732" width="4.42578125" style="22" customWidth="1"/>
    <col min="9733" max="9735" width="9.28515625" style="22" customWidth="1"/>
    <col min="9736" max="9736" width="19.7109375" style="22" customWidth="1"/>
    <col min="9737" max="9737" width="14.7109375" style="22" customWidth="1"/>
    <col min="9738" max="9738" width="19.7109375" style="22" customWidth="1"/>
    <col min="9739" max="9984" width="11.5703125" style="22"/>
    <col min="9985" max="9985" width="3.7109375" style="22" customWidth="1"/>
    <col min="9986" max="9986" width="10.7109375" style="22" customWidth="1"/>
    <col min="9987" max="9987" width="15.5703125" style="22" customWidth="1"/>
    <col min="9988" max="9988" width="4.42578125" style="22" customWidth="1"/>
    <col min="9989" max="9991" width="9.28515625" style="22" customWidth="1"/>
    <col min="9992" max="9992" width="19.7109375" style="22" customWidth="1"/>
    <col min="9993" max="9993" width="14.7109375" style="22" customWidth="1"/>
    <col min="9994" max="9994" width="19.7109375" style="22" customWidth="1"/>
    <col min="9995" max="10240" width="11.5703125" style="22"/>
    <col min="10241" max="10241" width="3.7109375" style="22" customWidth="1"/>
    <col min="10242" max="10242" width="10.7109375" style="22" customWidth="1"/>
    <col min="10243" max="10243" width="15.5703125" style="22" customWidth="1"/>
    <col min="10244" max="10244" width="4.42578125" style="22" customWidth="1"/>
    <col min="10245" max="10247" width="9.28515625" style="22" customWidth="1"/>
    <col min="10248" max="10248" width="19.7109375" style="22" customWidth="1"/>
    <col min="10249" max="10249" width="14.7109375" style="22" customWidth="1"/>
    <col min="10250" max="10250" width="19.7109375" style="22" customWidth="1"/>
    <col min="10251" max="10496" width="11.5703125" style="22"/>
    <col min="10497" max="10497" width="3.7109375" style="22" customWidth="1"/>
    <col min="10498" max="10498" width="10.7109375" style="22" customWidth="1"/>
    <col min="10499" max="10499" width="15.5703125" style="22" customWidth="1"/>
    <col min="10500" max="10500" width="4.42578125" style="22" customWidth="1"/>
    <col min="10501" max="10503" width="9.28515625" style="22" customWidth="1"/>
    <col min="10504" max="10504" width="19.7109375" style="22" customWidth="1"/>
    <col min="10505" max="10505" width="14.7109375" style="22" customWidth="1"/>
    <col min="10506" max="10506" width="19.7109375" style="22" customWidth="1"/>
    <col min="10507" max="10752" width="11.5703125" style="22"/>
    <col min="10753" max="10753" width="3.7109375" style="22" customWidth="1"/>
    <col min="10754" max="10754" width="10.7109375" style="22" customWidth="1"/>
    <col min="10755" max="10755" width="15.5703125" style="22" customWidth="1"/>
    <col min="10756" max="10756" width="4.42578125" style="22" customWidth="1"/>
    <col min="10757" max="10759" width="9.28515625" style="22" customWidth="1"/>
    <col min="10760" max="10760" width="19.7109375" style="22" customWidth="1"/>
    <col min="10761" max="10761" width="14.7109375" style="22" customWidth="1"/>
    <col min="10762" max="10762" width="19.7109375" style="22" customWidth="1"/>
    <col min="10763" max="11008" width="11.5703125" style="22"/>
    <col min="11009" max="11009" width="3.7109375" style="22" customWidth="1"/>
    <col min="11010" max="11010" width="10.7109375" style="22" customWidth="1"/>
    <col min="11011" max="11011" width="15.5703125" style="22" customWidth="1"/>
    <col min="11012" max="11012" width="4.42578125" style="22" customWidth="1"/>
    <col min="11013" max="11015" width="9.28515625" style="22" customWidth="1"/>
    <col min="11016" max="11016" width="19.7109375" style="22" customWidth="1"/>
    <col min="11017" max="11017" width="14.7109375" style="22" customWidth="1"/>
    <col min="11018" max="11018" width="19.7109375" style="22" customWidth="1"/>
    <col min="11019" max="11264" width="11.5703125" style="22"/>
    <col min="11265" max="11265" width="3.7109375" style="22" customWidth="1"/>
    <col min="11266" max="11266" width="10.7109375" style="22" customWidth="1"/>
    <col min="11267" max="11267" width="15.5703125" style="22" customWidth="1"/>
    <col min="11268" max="11268" width="4.42578125" style="22" customWidth="1"/>
    <col min="11269" max="11271" width="9.28515625" style="22" customWidth="1"/>
    <col min="11272" max="11272" width="19.7109375" style="22" customWidth="1"/>
    <col min="11273" max="11273" width="14.7109375" style="22" customWidth="1"/>
    <col min="11274" max="11274" width="19.7109375" style="22" customWidth="1"/>
    <col min="11275" max="11520" width="11.5703125" style="22"/>
    <col min="11521" max="11521" width="3.7109375" style="22" customWidth="1"/>
    <col min="11522" max="11522" width="10.7109375" style="22" customWidth="1"/>
    <col min="11523" max="11523" width="15.5703125" style="22" customWidth="1"/>
    <col min="11524" max="11524" width="4.42578125" style="22" customWidth="1"/>
    <col min="11525" max="11527" width="9.28515625" style="22" customWidth="1"/>
    <col min="11528" max="11528" width="19.7109375" style="22" customWidth="1"/>
    <col min="11529" max="11529" width="14.7109375" style="22" customWidth="1"/>
    <col min="11530" max="11530" width="19.7109375" style="22" customWidth="1"/>
    <col min="11531" max="11776" width="11.5703125" style="22"/>
    <col min="11777" max="11777" width="3.7109375" style="22" customWidth="1"/>
    <col min="11778" max="11778" width="10.7109375" style="22" customWidth="1"/>
    <col min="11779" max="11779" width="15.5703125" style="22" customWidth="1"/>
    <col min="11780" max="11780" width="4.42578125" style="22" customWidth="1"/>
    <col min="11781" max="11783" width="9.28515625" style="22" customWidth="1"/>
    <col min="11784" max="11784" width="19.7109375" style="22" customWidth="1"/>
    <col min="11785" max="11785" width="14.7109375" style="22" customWidth="1"/>
    <col min="11786" max="11786" width="19.7109375" style="22" customWidth="1"/>
    <col min="11787" max="12032" width="11.5703125" style="22"/>
    <col min="12033" max="12033" width="3.7109375" style="22" customWidth="1"/>
    <col min="12034" max="12034" width="10.7109375" style="22" customWidth="1"/>
    <col min="12035" max="12035" width="15.5703125" style="22" customWidth="1"/>
    <col min="12036" max="12036" width="4.42578125" style="22" customWidth="1"/>
    <col min="12037" max="12039" width="9.28515625" style="22" customWidth="1"/>
    <col min="12040" max="12040" width="19.7109375" style="22" customWidth="1"/>
    <col min="12041" max="12041" width="14.7109375" style="22" customWidth="1"/>
    <col min="12042" max="12042" width="19.7109375" style="22" customWidth="1"/>
    <col min="12043" max="12288" width="11.5703125" style="22"/>
    <col min="12289" max="12289" width="3.7109375" style="22" customWidth="1"/>
    <col min="12290" max="12290" width="10.7109375" style="22" customWidth="1"/>
    <col min="12291" max="12291" width="15.5703125" style="22" customWidth="1"/>
    <col min="12292" max="12292" width="4.42578125" style="22" customWidth="1"/>
    <col min="12293" max="12295" width="9.28515625" style="22" customWidth="1"/>
    <col min="12296" max="12296" width="19.7109375" style="22" customWidth="1"/>
    <col min="12297" max="12297" width="14.7109375" style="22" customWidth="1"/>
    <col min="12298" max="12298" width="19.7109375" style="22" customWidth="1"/>
    <col min="12299" max="12544" width="11.5703125" style="22"/>
    <col min="12545" max="12545" width="3.7109375" style="22" customWidth="1"/>
    <col min="12546" max="12546" width="10.7109375" style="22" customWidth="1"/>
    <col min="12547" max="12547" width="15.5703125" style="22" customWidth="1"/>
    <col min="12548" max="12548" width="4.42578125" style="22" customWidth="1"/>
    <col min="12549" max="12551" width="9.28515625" style="22" customWidth="1"/>
    <col min="12552" max="12552" width="19.7109375" style="22" customWidth="1"/>
    <col min="12553" max="12553" width="14.7109375" style="22" customWidth="1"/>
    <col min="12554" max="12554" width="19.7109375" style="22" customWidth="1"/>
    <col min="12555" max="12800" width="11.5703125" style="22"/>
    <col min="12801" max="12801" width="3.7109375" style="22" customWidth="1"/>
    <col min="12802" max="12802" width="10.7109375" style="22" customWidth="1"/>
    <col min="12803" max="12803" width="15.5703125" style="22" customWidth="1"/>
    <col min="12804" max="12804" width="4.42578125" style="22" customWidth="1"/>
    <col min="12805" max="12807" width="9.28515625" style="22" customWidth="1"/>
    <col min="12808" max="12808" width="19.7109375" style="22" customWidth="1"/>
    <col min="12809" max="12809" width="14.7109375" style="22" customWidth="1"/>
    <col min="12810" max="12810" width="19.7109375" style="22" customWidth="1"/>
    <col min="12811" max="13056" width="11.5703125" style="22"/>
    <col min="13057" max="13057" width="3.7109375" style="22" customWidth="1"/>
    <col min="13058" max="13058" width="10.7109375" style="22" customWidth="1"/>
    <col min="13059" max="13059" width="15.5703125" style="22" customWidth="1"/>
    <col min="13060" max="13060" width="4.42578125" style="22" customWidth="1"/>
    <col min="13061" max="13063" width="9.28515625" style="22" customWidth="1"/>
    <col min="13064" max="13064" width="19.7109375" style="22" customWidth="1"/>
    <col min="13065" max="13065" width="14.7109375" style="22" customWidth="1"/>
    <col min="13066" max="13066" width="19.7109375" style="22" customWidth="1"/>
    <col min="13067" max="13312" width="11.5703125" style="22"/>
    <col min="13313" max="13313" width="3.7109375" style="22" customWidth="1"/>
    <col min="13314" max="13314" width="10.7109375" style="22" customWidth="1"/>
    <col min="13315" max="13315" width="15.5703125" style="22" customWidth="1"/>
    <col min="13316" max="13316" width="4.42578125" style="22" customWidth="1"/>
    <col min="13317" max="13319" width="9.28515625" style="22" customWidth="1"/>
    <col min="13320" max="13320" width="19.7109375" style="22" customWidth="1"/>
    <col min="13321" max="13321" width="14.7109375" style="22" customWidth="1"/>
    <col min="13322" max="13322" width="19.7109375" style="22" customWidth="1"/>
    <col min="13323" max="13568" width="11.5703125" style="22"/>
    <col min="13569" max="13569" width="3.7109375" style="22" customWidth="1"/>
    <col min="13570" max="13570" width="10.7109375" style="22" customWidth="1"/>
    <col min="13571" max="13571" width="15.5703125" style="22" customWidth="1"/>
    <col min="13572" max="13572" width="4.42578125" style="22" customWidth="1"/>
    <col min="13573" max="13575" width="9.28515625" style="22" customWidth="1"/>
    <col min="13576" max="13576" width="19.7109375" style="22" customWidth="1"/>
    <col min="13577" max="13577" width="14.7109375" style="22" customWidth="1"/>
    <col min="13578" max="13578" width="19.7109375" style="22" customWidth="1"/>
    <col min="13579" max="13824" width="11.5703125" style="22"/>
    <col min="13825" max="13825" width="3.7109375" style="22" customWidth="1"/>
    <col min="13826" max="13826" width="10.7109375" style="22" customWidth="1"/>
    <col min="13827" max="13827" width="15.5703125" style="22" customWidth="1"/>
    <col min="13828" max="13828" width="4.42578125" style="22" customWidth="1"/>
    <col min="13829" max="13831" width="9.28515625" style="22" customWidth="1"/>
    <col min="13832" max="13832" width="19.7109375" style="22" customWidth="1"/>
    <col min="13833" max="13833" width="14.7109375" style="22" customWidth="1"/>
    <col min="13834" max="13834" width="19.7109375" style="22" customWidth="1"/>
    <col min="13835" max="14080" width="11.5703125" style="22"/>
    <col min="14081" max="14081" width="3.7109375" style="22" customWidth="1"/>
    <col min="14082" max="14082" width="10.7109375" style="22" customWidth="1"/>
    <col min="14083" max="14083" width="15.5703125" style="22" customWidth="1"/>
    <col min="14084" max="14084" width="4.42578125" style="22" customWidth="1"/>
    <col min="14085" max="14087" width="9.28515625" style="22" customWidth="1"/>
    <col min="14088" max="14088" width="19.7109375" style="22" customWidth="1"/>
    <col min="14089" max="14089" width="14.7109375" style="22" customWidth="1"/>
    <col min="14090" max="14090" width="19.7109375" style="22" customWidth="1"/>
    <col min="14091" max="14336" width="11.5703125" style="22"/>
    <col min="14337" max="14337" width="3.7109375" style="22" customWidth="1"/>
    <col min="14338" max="14338" width="10.7109375" style="22" customWidth="1"/>
    <col min="14339" max="14339" width="15.5703125" style="22" customWidth="1"/>
    <col min="14340" max="14340" width="4.42578125" style="22" customWidth="1"/>
    <col min="14341" max="14343" width="9.28515625" style="22" customWidth="1"/>
    <col min="14344" max="14344" width="19.7109375" style="22" customWidth="1"/>
    <col min="14345" max="14345" width="14.7109375" style="22" customWidth="1"/>
    <col min="14346" max="14346" width="19.7109375" style="22" customWidth="1"/>
    <col min="14347" max="14592" width="11.5703125" style="22"/>
    <col min="14593" max="14593" width="3.7109375" style="22" customWidth="1"/>
    <col min="14594" max="14594" width="10.7109375" style="22" customWidth="1"/>
    <col min="14595" max="14595" width="15.5703125" style="22" customWidth="1"/>
    <col min="14596" max="14596" width="4.42578125" style="22" customWidth="1"/>
    <col min="14597" max="14599" width="9.28515625" style="22" customWidth="1"/>
    <col min="14600" max="14600" width="19.7109375" style="22" customWidth="1"/>
    <col min="14601" max="14601" width="14.7109375" style="22" customWidth="1"/>
    <col min="14602" max="14602" width="19.7109375" style="22" customWidth="1"/>
    <col min="14603" max="14848" width="11.5703125" style="22"/>
    <col min="14849" max="14849" width="3.7109375" style="22" customWidth="1"/>
    <col min="14850" max="14850" width="10.7109375" style="22" customWidth="1"/>
    <col min="14851" max="14851" width="15.5703125" style="22" customWidth="1"/>
    <col min="14852" max="14852" width="4.42578125" style="22" customWidth="1"/>
    <col min="14853" max="14855" width="9.28515625" style="22" customWidth="1"/>
    <col min="14856" max="14856" width="19.7109375" style="22" customWidth="1"/>
    <col min="14857" max="14857" width="14.7109375" style="22" customWidth="1"/>
    <col min="14858" max="14858" width="19.7109375" style="22" customWidth="1"/>
    <col min="14859" max="15104" width="11.5703125" style="22"/>
    <col min="15105" max="15105" width="3.7109375" style="22" customWidth="1"/>
    <col min="15106" max="15106" width="10.7109375" style="22" customWidth="1"/>
    <col min="15107" max="15107" width="15.5703125" style="22" customWidth="1"/>
    <col min="15108" max="15108" width="4.42578125" style="22" customWidth="1"/>
    <col min="15109" max="15111" width="9.28515625" style="22" customWidth="1"/>
    <col min="15112" max="15112" width="19.7109375" style="22" customWidth="1"/>
    <col min="15113" max="15113" width="14.7109375" style="22" customWidth="1"/>
    <col min="15114" max="15114" width="19.7109375" style="22" customWidth="1"/>
    <col min="15115" max="15360" width="11.5703125" style="22"/>
    <col min="15361" max="15361" width="3.7109375" style="22" customWidth="1"/>
    <col min="15362" max="15362" width="10.7109375" style="22" customWidth="1"/>
    <col min="15363" max="15363" width="15.5703125" style="22" customWidth="1"/>
    <col min="15364" max="15364" width="4.42578125" style="22" customWidth="1"/>
    <col min="15365" max="15367" width="9.28515625" style="22" customWidth="1"/>
    <col min="15368" max="15368" width="19.7109375" style="22" customWidth="1"/>
    <col min="15369" max="15369" width="14.7109375" style="22" customWidth="1"/>
    <col min="15370" max="15370" width="19.7109375" style="22" customWidth="1"/>
    <col min="15371" max="15616" width="11.5703125" style="22"/>
    <col min="15617" max="15617" width="3.7109375" style="22" customWidth="1"/>
    <col min="15618" max="15618" width="10.7109375" style="22" customWidth="1"/>
    <col min="15619" max="15619" width="15.5703125" style="22" customWidth="1"/>
    <col min="15620" max="15620" width="4.42578125" style="22" customWidth="1"/>
    <col min="15621" max="15623" width="9.28515625" style="22" customWidth="1"/>
    <col min="15624" max="15624" width="19.7109375" style="22" customWidth="1"/>
    <col min="15625" max="15625" width="14.7109375" style="22" customWidth="1"/>
    <col min="15626" max="15626" width="19.7109375" style="22" customWidth="1"/>
    <col min="15627" max="15872" width="11.5703125" style="22"/>
    <col min="15873" max="15873" width="3.7109375" style="22" customWidth="1"/>
    <col min="15874" max="15874" width="10.7109375" style="22" customWidth="1"/>
    <col min="15875" max="15875" width="15.5703125" style="22" customWidth="1"/>
    <col min="15876" max="15876" width="4.42578125" style="22" customWidth="1"/>
    <col min="15877" max="15879" width="9.28515625" style="22" customWidth="1"/>
    <col min="15880" max="15880" width="19.7109375" style="22" customWidth="1"/>
    <col min="15881" max="15881" width="14.7109375" style="22" customWidth="1"/>
    <col min="15882" max="15882" width="19.7109375" style="22" customWidth="1"/>
    <col min="15883" max="16128" width="11.5703125" style="22"/>
    <col min="16129" max="16129" width="3.7109375" style="22" customWidth="1"/>
    <col min="16130" max="16130" width="10.7109375" style="22" customWidth="1"/>
    <col min="16131" max="16131" width="15.5703125" style="22" customWidth="1"/>
    <col min="16132" max="16132" width="4.42578125" style="22" customWidth="1"/>
    <col min="16133" max="16135" width="9.28515625" style="22" customWidth="1"/>
    <col min="16136" max="16136" width="19.7109375" style="22" customWidth="1"/>
    <col min="16137" max="16137" width="14.7109375" style="22" customWidth="1"/>
    <col min="16138" max="16138" width="19.7109375" style="22" customWidth="1"/>
    <col min="16139" max="16384" width="11.5703125" style="22"/>
  </cols>
  <sheetData>
    <row r="1" spans="1:10" ht="38.25" customHeight="1" x14ac:dyDescent="0.25">
      <c r="A1" s="158" t="s">
        <v>28</v>
      </c>
      <c r="B1" s="158"/>
      <c r="C1" s="158"/>
      <c r="D1" s="159"/>
      <c r="E1" s="159"/>
      <c r="F1" s="159"/>
      <c r="G1" s="159"/>
      <c r="H1" s="159"/>
      <c r="I1" s="159"/>
    </row>
    <row r="2" spans="1:10" s="25" customFormat="1" x14ac:dyDescent="0.25">
      <c r="A2" s="23"/>
      <c r="B2" s="23"/>
      <c r="C2" s="23"/>
      <c r="D2" s="24"/>
      <c r="E2" s="24"/>
      <c r="F2" s="24"/>
      <c r="G2" s="24"/>
      <c r="H2" s="24"/>
      <c r="I2" s="24"/>
    </row>
    <row r="3" spans="1:10" x14ac:dyDescent="0.25">
      <c r="A3" s="160" t="s">
        <v>42</v>
      </c>
      <c r="B3" s="160"/>
      <c r="C3" s="160"/>
      <c r="D3" s="160"/>
      <c r="E3" s="160"/>
      <c r="F3" s="160"/>
      <c r="G3" s="160"/>
      <c r="H3" s="160"/>
      <c r="I3" s="160"/>
    </row>
    <row r="4" spans="1:10" x14ac:dyDescent="0.25">
      <c r="A4" s="161" t="s">
        <v>25</v>
      </c>
      <c r="B4" s="161"/>
      <c r="C4" s="161"/>
      <c r="D4" s="161"/>
      <c r="E4" s="161"/>
      <c r="F4" s="161"/>
      <c r="G4" s="161"/>
      <c r="H4" s="161"/>
      <c r="I4" s="161"/>
    </row>
    <row r="5" spans="1:10" ht="12.75" customHeight="1" x14ac:dyDescent="0.25">
      <c r="C5" s="27"/>
      <c r="F5" s="28"/>
      <c r="G5" s="28"/>
      <c r="H5" s="28"/>
      <c r="I5" s="28"/>
      <c r="J5" s="28"/>
    </row>
    <row r="6" spans="1:10" ht="12.75" customHeight="1" x14ac:dyDescent="0.25">
      <c r="A6" s="162" t="s">
        <v>30</v>
      </c>
      <c r="B6" s="162"/>
      <c r="C6" s="162"/>
      <c r="D6" s="163"/>
      <c r="E6" s="163"/>
      <c r="F6" s="163"/>
      <c r="G6" s="163"/>
      <c r="H6" s="163"/>
      <c r="I6" s="163"/>
      <c r="J6" s="29"/>
    </row>
    <row r="7" spans="1:10" ht="12.75" customHeight="1" x14ac:dyDescent="0.25">
      <c r="F7" s="28"/>
      <c r="G7" s="28"/>
      <c r="H7" s="28"/>
      <c r="I7" s="28"/>
      <c r="J7" s="28"/>
    </row>
    <row r="8" spans="1:10" ht="12.75" customHeight="1" x14ac:dyDescent="0.25">
      <c r="A8" s="162" t="s">
        <v>31</v>
      </c>
      <c r="B8" s="162"/>
      <c r="C8" s="162"/>
      <c r="D8" s="163"/>
      <c r="E8" s="163"/>
      <c r="F8" s="163"/>
      <c r="G8" s="163"/>
      <c r="H8" s="163"/>
      <c r="I8" s="163"/>
      <c r="J8" s="29"/>
    </row>
    <row r="9" spans="1:10" ht="12.75" customHeight="1" x14ac:dyDescent="0.25">
      <c r="A9" s="30"/>
      <c r="B9" s="30"/>
      <c r="C9" s="31"/>
      <c r="D9" s="30"/>
      <c r="E9" s="30"/>
      <c r="F9" s="28"/>
      <c r="G9" s="28"/>
      <c r="H9" s="28"/>
      <c r="I9" s="28"/>
      <c r="J9" s="28"/>
    </row>
    <row r="10" spans="1:10" ht="12.75" customHeight="1" x14ac:dyDescent="0.25">
      <c r="A10" s="164" t="s">
        <v>90</v>
      </c>
      <c r="B10" s="164"/>
      <c r="C10" s="164"/>
      <c r="D10" s="164"/>
      <c r="E10" s="164"/>
      <c r="F10" s="164"/>
      <c r="G10" s="164"/>
      <c r="H10" s="164"/>
      <c r="I10" s="164"/>
      <c r="J10" s="32"/>
    </row>
    <row r="11" spans="1:10" ht="12.75" customHeight="1" x14ac:dyDescent="0.25">
      <c r="A11" s="30"/>
      <c r="B11" s="33"/>
      <c r="C11" s="34"/>
      <c r="D11" s="33"/>
      <c r="E11" s="33"/>
      <c r="F11" s="28"/>
      <c r="G11" s="28"/>
      <c r="H11" s="28"/>
      <c r="I11" s="28"/>
      <c r="J11" s="28"/>
    </row>
    <row r="12" spans="1:10" ht="100.5" customHeight="1" x14ac:dyDescent="0.25">
      <c r="A12" s="35" t="s">
        <v>32</v>
      </c>
      <c r="B12" s="165" t="s">
        <v>33</v>
      </c>
      <c r="C12" s="166"/>
      <c r="D12" s="165" t="s">
        <v>34</v>
      </c>
      <c r="E12" s="167"/>
      <c r="F12" s="167"/>
      <c r="G12" s="166"/>
      <c r="H12" s="35" t="s">
        <v>35</v>
      </c>
      <c r="I12" s="35" t="s">
        <v>36</v>
      </c>
    </row>
    <row r="13" spans="1:10" x14ac:dyDescent="0.25">
      <c r="A13" s="36" t="s">
        <v>1</v>
      </c>
      <c r="B13" s="155">
        <v>2</v>
      </c>
      <c r="C13" s="156"/>
      <c r="D13" s="155">
        <v>3</v>
      </c>
      <c r="E13" s="157"/>
      <c r="F13" s="157"/>
      <c r="G13" s="156"/>
      <c r="H13" s="37">
        <v>4</v>
      </c>
      <c r="I13" s="37">
        <v>5</v>
      </c>
    </row>
    <row r="14" spans="1:10" ht="105" x14ac:dyDescent="0.25">
      <c r="A14" s="38" t="s">
        <v>1</v>
      </c>
      <c r="B14" s="147" t="s">
        <v>43</v>
      </c>
      <c r="C14" s="148"/>
      <c r="D14" s="149" t="s">
        <v>44</v>
      </c>
      <c r="E14" s="150"/>
      <c r="F14" s="150"/>
      <c r="G14" s="151"/>
      <c r="H14" s="39" t="s">
        <v>109</v>
      </c>
      <c r="I14" s="40">
        <f>ROUND((668 * 1 + 49 * 0.00012) * 19.490092 * 0.001 * 2.22,3)</f>
        <v>28.902999999999999</v>
      </c>
    </row>
    <row r="15" spans="1:10" x14ac:dyDescent="0.25">
      <c r="A15" s="41" t="s">
        <v>0</v>
      </c>
      <c r="B15" s="152" t="s">
        <v>37</v>
      </c>
      <c r="C15" s="153"/>
      <c r="D15" s="152"/>
      <c r="E15" s="154"/>
      <c r="F15" s="154"/>
      <c r="G15" s="153"/>
      <c r="H15" s="42"/>
      <c r="I15" s="43"/>
    </row>
    <row r="16" spans="1:10" x14ac:dyDescent="0.25">
      <c r="A16" s="44" t="s">
        <v>0</v>
      </c>
      <c r="B16" s="135" t="s">
        <v>89</v>
      </c>
      <c r="C16" s="136"/>
      <c r="D16" s="135" t="s">
        <v>88</v>
      </c>
      <c r="E16" s="140"/>
      <c r="F16" s="140"/>
      <c r="G16" s="136"/>
      <c r="H16" s="45"/>
      <c r="I16" s="46"/>
    </row>
    <row r="17" spans="1:9" x14ac:dyDescent="0.25">
      <c r="A17" s="44" t="s">
        <v>0</v>
      </c>
      <c r="B17" s="135" t="s">
        <v>45</v>
      </c>
      <c r="C17" s="136"/>
      <c r="D17" s="135" t="s">
        <v>46</v>
      </c>
      <c r="E17" s="140"/>
      <c r="F17" s="140"/>
      <c r="G17" s="136"/>
      <c r="H17" s="45"/>
      <c r="I17" s="46"/>
    </row>
    <row r="18" spans="1:9" x14ac:dyDescent="0.25">
      <c r="A18" s="44" t="s">
        <v>0</v>
      </c>
      <c r="B18" s="135" t="s">
        <v>47</v>
      </c>
      <c r="C18" s="136"/>
      <c r="D18" s="135" t="s">
        <v>48</v>
      </c>
      <c r="E18" s="140"/>
      <c r="F18" s="140"/>
      <c r="G18" s="136"/>
      <c r="H18" s="45"/>
      <c r="I18" s="46"/>
    </row>
    <row r="19" spans="1:9" x14ac:dyDescent="0.25">
      <c r="A19" s="44" t="s">
        <v>0</v>
      </c>
      <c r="B19" s="144" t="s">
        <v>49</v>
      </c>
      <c r="C19" s="145"/>
      <c r="D19" s="144"/>
      <c r="E19" s="146"/>
      <c r="F19" s="146"/>
      <c r="G19" s="145"/>
      <c r="H19" s="47"/>
      <c r="I19" s="48"/>
    </row>
    <row r="20" spans="1:9" x14ac:dyDescent="0.25">
      <c r="A20" s="44" t="s">
        <v>0</v>
      </c>
      <c r="B20" s="135" t="s">
        <v>50</v>
      </c>
      <c r="C20" s="136"/>
      <c r="D20" s="137" t="s">
        <v>51</v>
      </c>
      <c r="E20" s="138"/>
      <c r="F20" s="138"/>
      <c r="G20" s="139"/>
      <c r="H20" s="45"/>
      <c r="I20" s="46"/>
    </row>
    <row r="21" spans="1:9" x14ac:dyDescent="0.25">
      <c r="A21" s="49" t="s">
        <v>0</v>
      </c>
      <c r="B21" s="141" t="s">
        <v>52</v>
      </c>
      <c r="C21" s="142"/>
      <c r="D21" s="211" t="s">
        <v>53</v>
      </c>
      <c r="E21" s="212"/>
      <c r="F21" s="212"/>
      <c r="G21" s="213"/>
      <c r="H21" s="50"/>
      <c r="I21" s="51"/>
    </row>
    <row r="22" spans="1:9" ht="105" x14ac:dyDescent="0.25">
      <c r="A22" s="60" t="s">
        <v>2</v>
      </c>
      <c r="B22" s="207" t="s">
        <v>54</v>
      </c>
      <c r="C22" s="208"/>
      <c r="D22" s="209" t="s">
        <v>55</v>
      </c>
      <c r="E22" s="163"/>
      <c r="F22" s="163"/>
      <c r="G22" s="210"/>
      <c r="H22" s="61" t="s">
        <v>110</v>
      </c>
      <c r="I22" s="62">
        <f>ROUND((137 * 1 + 50 * 0.0604) * 19.490092 * 0.001 * 1.99,3)</f>
        <v>5.431</v>
      </c>
    </row>
    <row r="23" spans="1:9" x14ac:dyDescent="0.25">
      <c r="A23" s="41" t="s">
        <v>0</v>
      </c>
      <c r="B23" s="152" t="s">
        <v>37</v>
      </c>
      <c r="C23" s="153"/>
      <c r="D23" s="152"/>
      <c r="E23" s="154"/>
      <c r="F23" s="154"/>
      <c r="G23" s="153"/>
      <c r="H23" s="42"/>
      <c r="I23" s="43"/>
    </row>
    <row r="24" spans="1:9" x14ac:dyDescent="0.25">
      <c r="A24" s="44" t="s">
        <v>0</v>
      </c>
      <c r="B24" s="135" t="s">
        <v>89</v>
      </c>
      <c r="C24" s="136"/>
      <c r="D24" s="135" t="s">
        <v>88</v>
      </c>
      <c r="E24" s="140"/>
      <c r="F24" s="140"/>
      <c r="G24" s="136"/>
      <c r="H24" s="45"/>
      <c r="I24" s="46"/>
    </row>
    <row r="25" spans="1:9" x14ac:dyDescent="0.25">
      <c r="A25" s="44" t="s">
        <v>0</v>
      </c>
      <c r="B25" s="135" t="s">
        <v>45</v>
      </c>
      <c r="C25" s="136"/>
      <c r="D25" s="135" t="s">
        <v>46</v>
      </c>
      <c r="E25" s="140"/>
      <c r="F25" s="140"/>
      <c r="G25" s="136"/>
      <c r="H25" s="45"/>
      <c r="I25" s="46"/>
    </row>
    <row r="26" spans="1:9" x14ac:dyDescent="0.25">
      <c r="A26" s="44" t="s">
        <v>0</v>
      </c>
      <c r="B26" s="135" t="s">
        <v>47</v>
      </c>
      <c r="C26" s="136"/>
      <c r="D26" s="135" t="s">
        <v>56</v>
      </c>
      <c r="E26" s="140"/>
      <c r="F26" s="140"/>
      <c r="G26" s="136"/>
      <c r="H26" s="45"/>
      <c r="I26" s="46"/>
    </row>
    <row r="27" spans="1:9" x14ac:dyDescent="0.25">
      <c r="A27" s="44" t="s">
        <v>0</v>
      </c>
      <c r="B27" s="144" t="s">
        <v>49</v>
      </c>
      <c r="C27" s="145"/>
      <c r="D27" s="144"/>
      <c r="E27" s="146"/>
      <c r="F27" s="146"/>
      <c r="G27" s="145"/>
      <c r="H27" s="47"/>
      <c r="I27" s="48"/>
    </row>
    <row r="28" spans="1:9" x14ac:dyDescent="0.25">
      <c r="A28" s="44" t="s">
        <v>0</v>
      </c>
      <c r="B28" s="135" t="s">
        <v>50</v>
      </c>
      <c r="C28" s="136"/>
      <c r="D28" s="137" t="s">
        <v>57</v>
      </c>
      <c r="E28" s="138"/>
      <c r="F28" s="138"/>
      <c r="G28" s="139"/>
      <c r="H28" s="45"/>
      <c r="I28" s="46"/>
    </row>
    <row r="29" spans="1:9" x14ac:dyDescent="0.25">
      <c r="A29" s="49" t="s">
        <v>0</v>
      </c>
      <c r="B29" s="141" t="s">
        <v>52</v>
      </c>
      <c r="C29" s="142"/>
      <c r="D29" s="211" t="s">
        <v>58</v>
      </c>
      <c r="E29" s="212"/>
      <c r="F29" s="212"/>
      <c r="G29" s="213"/>
      <c r="H29" s="50"/>
      <c r="I29" s="51"/>
    </row>
    <row r="30" spans="1:9" ht="183" customHeight="1" x14ac:dyDescent="0.25">
      <c r="A30" s="60" t="s">
        <v>3</v>
      </c>
      <c r="B30" s="207" t="s">
        <v>59</v>
      </c>
      <c r="C30" s="208"/>
      <c r="D30" s="209" t="s">
        <v>60</v>
      </c>
      <c r="E30" s="163"/>
      <c r="F30" s="163"/>
      <c r="G30" s="210"/>
      <c r="H30" s="61" t="s">
        <v>111</v>
      </c>
      <c r="I30" s="62">
        <f>ROUND((355 * 1 + 22 * 0.00012) * 19.490092 * 1.99 * 0.001,3)</f>
        <v>13.769</v>
      </c>
    </row>
    <row r="31" spans="1:9" x14ac:dyDescent="0.25">
      <c r="A31" s="41" t="s">
        <v>0</v>
      </c>
      <c r="B31" s="152" t="s">
        <v>37</v>
      </c>
      <c r="C31" s="153"/>
      <c r="D31" s="152"/>
      <c r="E31" s="154"/>
      <c r="F31" s="154"/>
      <c r="G31" s="153"/>
      <c r="H31" s="42"/>
      <c r="I31" s="43"/>
    </row>
    <row r="32" spans="1:9" x14ac:dyDescent="0.25">
      <c r="A32" s="44" t="s">
        <v>0</v>
      </c>
      <c r="B32" s="135" t="s">
        <v>89</v>
      </c>
      <c r="C32" s="136"/>
      <c r="D32" s="135" t="s">
        <v>88</v>
      </c>
      <c r="E32" s="140"/>
      <c r="F32" s="140"/>
      <c r="G32" s="136"/>
      <c r="H32" s="45"/>
      <c r="I32" s="46"/>
    </row>
    <row r="33" spans="1:10" x14ac:dyDescent="0.25">
      <c r="A33" s="44" t="s">
        <v>0</v>
      </c>
      <c r="B33" s="135" t="s">
        <v>61</v>
      </c>
      <c r="C33" s="136"/>
      <c r="D33" s="135" t="s">
        <v>62</v>
      </c>
      <c r="E33" s="140"/>
      <c r="F33" s="140"/>
      <c r="G33" s="136"/>
      <c r="H33" s="45"/>
      <c r="I33" s="46"/>
    </row>
    <row r="34" spans="1:10" x14ac:dyDescent="0.25">
      <c r="A34" s="44" t="s">
        <v>0</v>
      </c>
      <c r="B34" s="135" t="s">
        <v>45</v>
      </c>
      <c r="C34" s="136"/>
      <c r="D34" s="135" t="s">
        <v>63</v>
      </c>
      <c r="E34" s="140"/>
      <c r="F34" s="140"/>
      <c r="G34" s="136"/>
      <c r="H34" s="45"/>
      <c r="I34" s="46"/>
    </row>
    <row r="35" spans="1:10" x14ac:dyDescent="0.25">
      <c r="A35" s="44" t="s">
        <v>0</v>
      </c>
      <c r="B35" s="144" t="s">
        <v>49</v>
      </c>
      <c r="C35" s="145"/>
      <c r="D35" s="144"/>
      <c r="E35" s="146"/>
      <c r="F35" s="146"/>
      <c r="G35" s="145"/>
      <c r="H35" s="47"/>
      <c r="I35" s="48"/>
    </row>
    <row r="36" spans="1:10" x14ac:dyDescent="0.25">
      <c r="A36" s="44" t="s">
        <v>0</v>
      </c>
      <c r="B36" s="135" t="s">
        <v>50</v>
      </c>
      <c r="C36" s="136"/>
      <c r="D36" s="135" t="s">
        <v>64</v>
      </c>
      <c r="E36" s="140"/>
      <c r="F36" s="140"/>
      <c r="G36" s="136"/>
      <c r="H36" s="45"/>
      <c r="I36" s="46"/>
    </row>
    <row r="37" spans="1:10" x14ac:dyDescent="0.25">
      <c r="A37" s="49" t="s">
        <v>0</v>
      </c>
      <c r="B37" s="141" t="s">
        <v>52</v>
      </c>
      <c r="C37" s="142"/>
      <c r="D37" s="141" t="s">
        <v>65</v>
      </c>
      <c r="E37" s="143"/>
      <c r="F37" s="143"/>
      <c r="G37" s="142"/>
      <c r="H37" s="50"/>
      <c r="I37" s="51"/>
    </row>
    <row r="38" spans="1:10" ht="12.75" customHeight="1" x14ac:dyDescent="0.25">
      <c r="A38" s="49" t="s">
        <v>4</v>
      </c>
      <c r="B38" s="129" t="s">
        <v>38</v>
      </c>
      <c r="C38" s="130"/>
      <c r="D38" s="129"/>
      <c r="E38" s="131"/>
      <c r="F38" s="131"/>
      <c r="G38" s="130"/>
      <c r="H38" s="52"/>
      <c r="I38" s="53">
        <f>ROUND((SUM($I$14:$I$30)),3)</f>
        <v>48.103000000000002</v>
      </c>
    </row>
    <row r="39" spans="1:10" ht="48.75" customHeight="1" x14ac:dyDescent="0.25">
      <c r="A39" s="49"/>
      <c r="B39" s="132" t="s">
        <v>131</v>
      </c>
      <c r="C39" s="133"/>
      <c r="D39" s="54"/>
      <c r="E39" s="55"/>
      <c r="F39" s="55"/>
      <c r="G39" s="56"/>
      <c r="H39" s="52">
        <v>1.0529999999999999</v>
      </c>
      <c r="I39" s="53">
        <f>I38*H39</f>
        <v>50.652459</v>
      </c>
    </row>
    <row r="40" spans="1:10" ht="12.75" customHeight="1" x14ac:dyDescent="0.25">
      <c r="A40" s="57" t="s">
        <v>5</v>
      </c>
      <c r="B40" s="132" t="s">
        <v>39</v>
      </c>
      <c r="C40" s="133"/>
      <c r="D40" s="132"/>
      <c r="E40" s="134"/>
      <c r="F40" s="134"/>
      <c r="G40" s="133"/>
      <c r="H40" s="58" t="s">
        <v>66</v>
      </c>
      <c r="I40" s="59">
        <f>I39</f>
        <v>50.652459</v>
      </c>
    </row>
    <row r="41" spans="1:10" ht="12.75" customHeight="1" x14ac:dyDescent="0.25"/>
    <row r="43" spans="1:10" ht="12.75" customHeight="1" x14ac:dyDescent="0.25">
      <c r="A43" s="25" t="s">
        <v>117</v>
      </c>
      <c r="B43" s="25"/>
      <c r="C43" s="25"/>
      <c r="D43" s="114"/>
      <c r="E43" s="25"/>
      <c r="F43" s="25"/>
      <c r="G43" s="25"/>
      <c r="H43" s="25"/>
      <c r="I43" s="25"/>
    </row>
    <row r="44" spans="1:10" x14ac:dyDescent="0.25">
      <c r="A44" s="25">
        <v>1</v>
      </c>
      <c r="B44" s="25" t="s">
        <v>118</v>
      </c>
      <c r="C44" s="25"/>
      <c r="D44" s="25"/>
      <c r="E44" s="25"/>
      <c r="F44" s="25"/>
      <c r="G44" s="25"/>
      <c r="H44" s="25"/>
      <c r="I44" s="25"/>
    </row>
    <row r="45" spans="1:10" x14ac:dyDescent="0.25">
      <c r="A45" s="25"/>
      <c r="B45" s="25" t="s">
        <v>119</v>
      </c>
      <c r="C45" s="25"/>
      <c r="D45" s="25"/>
      <c r="E45" s="25"/>
      <c r="F45" s="25"/>
      <c r="G45" s="25"/>
      <c r="H45" s="25"/>
      <c r="I45" s="25"/>
      <c r="J45" s="25"/>
    </row>
    <row r="46" spans="1:10" x14ac:dyDescent="0.25">
      <c r="A46" s="25"/>
      <c r="B46" s="25" t="s">
        <v>120</v>
      </c>
      <c r="C46" s="25"/>
      <c r="D46" s="25"/>
      <c r="E46" s="25"/>
      <c r="F46" s="25"/>
      <c r="G46" s="25"/>
      <c r="H46" s="25"/>
      <c r="I46" s="25"/>
      <c r="J46" s="25"/>
    </row>
    <row r="47" spans="1:10" x14ac:dyDescent="0.25">
      <c r="A47" s="25"/>
      <c r="B47" s="25" t="s">
        <v>121</v>
      </c>
      <c r="C47" s="25"/>
      <c r="D47" s="25"/>
      <c r="E47" s="25"/>
      <c r="F47" s="25"/>
      <c r="G47" s="25"/>
      <c r="H47" s="25"/>
      <c r="I47" s="25"/>
      <c r="J47" s="25"/>
    </row>
    <row r="48" spans="1:10" x14ac:dyDescent="0.25">
      <c r="A48" s="25"/>
      <c r="B48" s="25" t="s">
        <v>122</v>
      </c>
      <c r="C48" s="25"/>
      <c r="D48" s="25"/>
      <c r="E48" s="25"/>
      <c r="F48" s="25"/>
      <c r="G48" s="25"/>
      <c r="H48" s="25"/>
      <c r="I48" s="25"/>
      <c r="J48" s="25"/>
    </row>
  </sheetData>
  <mergeCells count="66">
    <mergeCell ref="B13:C13"/>
    <mergeCell ref="D13:G13"/>
    <mergeCell ref="A1:C1"/>
    <mergeCell ref="D1:I1"/>
    <mergeCell ref="A3:I3"/>
    <mergeCell ref="A4:I4"/>
    <mergeCell ref="A6:C6"/>
    <mergeCell ref="D6:I6"/>
    <mergeCell ref="A8:C8"/>
    <mergeCell ref="D8:I8"/>
    <mergeCell ref="A10:I10"/>
    <mergeCell ref="B12:C12"/>
    <mergeCell ref="D12:G12"/>
    <mergeCell ref="B14:C14"/>
    <mergeCell ref="D14:G14"/>
    <mergeCell ref="B15:C15"/>
    <mergeCell ref="D15:G15"/>
    <mergeCell ref="B16:C16"/>
    <mergeCell ref="D16:G16"/>
    <mergeCell ref="B17:C17"/>
    <mergeCell ref="D17:G17"/>
    <mergeCell ref="B18:C18"/>
    <mergeCell ref="D18:G18"/>
    <mergeCell ref="B19:C19"/>
    <mergeCell ref="D19:G19"/>
    <mergeCell ref="B20:C20"/>
    <mergeCell ref="D20:G20"/>
    <mergeCell ref="B21:C21"/>
    <mergeCell ref="D21:G21"/>
    <mergeCell ref="B22:C22"/>
    <mergeCell ref="D22:G22"/>
    <mergeCell ref="B23:C23"/>
    <mergeCell ref="D23:G23"/>
    <mergeCell ref="B24:C24"/>
    <mergeCell ref="D24:G24"/>
    <mergeCell ref="B25:C25"/>
    <mergeCell ref="D25:G25"/>
    <mergeCell ref="B26:C26"/>
    <mergeCell ref="D26:G26"/>
    <mergeCell ref="B27:C27"/>
    <mergeCell ref="D27:G27"/>
    <mergeCell ref="B28:C28"/>
    <mergeCell ref="D28:G28"/>
    <mergeCell ref="B29:C29"/>
    <mergeCell ref="D29:G29"/>
    <mergeCell ref="B30:C30"/>
    <mergeCell ref="D30:G30"/>
    <mergeCell ref="B31:C31"/>
    <mergeCell ref="D31:G31"/>
    <mergeCell ref="B32:C32"/>
    <mergeCell ref="D32:G32"/>
    <mergeCell ref="B33:C33"/>
    <mergeCell ref="D33:G33"/>
    <mergeCell ref="B34:C34"/>
    <mergeCell ref="D34:G34"/>
    <mergeCell ref="B35:C35"/>
    <mergeCell ref="D35:G35"/>
    <mergeCell ref="B36:C36"/>
    <mergeCell ref="D36:G36"/>
    <mergeCell ref="B37:C37"/>
    <mergeCell ref="D37:G37"/>
    <mergeCell ref="B38:C38"/>
    <mergeCell ref="D38:G38"/>
    <mergeCell ref="B39:C39"/>
    <mergeCell ref="B40:C40"/>
    <mergeCell ref="D40:G40"/>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J12" sqref="J12"/>
    </sheetView>
  </sheetViews>
  <sheetFormatPr defaultColWidth="11.5703125" defaultRowHeight="15" x14ac:dyDescent="0.25"/>
  <cols>
    <col min="1" max="1" width="3.7109375" style="26" customWidth="1"/>
    <col min="2" max="2" width="10.7109375" style="26" customWidth="1"/>
    <col min="3" max="3" width="24" style="26" customWidth="1"/>
    <col min="4" max="4" width="4.42578125" style="26" customWidth="1"/>
    <col min="5" max="6" width="9.28515625" style="26" customWidth="1"/>
    <col min="7" max="7" width="22.140625" style="26" customWidth="1"/>
    <col min="8" max="8" width="19.7109375" style="26" customWidth="1"/>
    <col min="9" max="9" width="14.7109375" style="26" customWidth="1"/>
    <col min="10" max="10" width="19.7109375" style="22" customWidth="1"/>
    <col min="11" max="256" width="11.5703125" style="22"/>
    <col min="257" max="257" width="3.7109375" style="22" customWidth="1"/>
    <col min="258" max="258" width="10.7109375" style="22" customWidth="1"/>
    <col min="259" max="259" width="15.5703125" style="22" customWidth="1"/>
    <col min="260" max="260" width="4.42578125" style="22" customWidth="1"/>
    <col min="261" max="263" width="9.28515625" style="22" customWidth="1"/>
    <col min="264" max="264" width="19.7109375" style="22" customWidth="1"/>
    <col min="265" max="265" width="14.7109375" style="22" customWidth="1"/>
    <col min="266" max="266" width="19.7109375" style="22" customWidth="1"/>
    <col min="267" max="512" width="11.5703125" style="22"/>
    <col min="513" max="513" width="3.7109375" style="22" customWidth="1"/>
    <col min="514" max="514" width="10.7109375" style="22" customWidth="1"/>
    <col min="515" max="515" width="15.5703125" style="22" customWidth="1"/>
    <col min="516" max="516" width="4.42578125" style="22" customWidth="1"/>
    <col min="517" max="519" width="9.28515625" style="22" customWidth="1"/>
    <col min="520" max="520" width="19.7109375" style="22" customWidth="1"/>
    <col min="521" max="521" width="14.7109375" style="22" customWidth="1"/>
    <col min="522" max="522" width="19.7109375" style="22" customWidth="1"/>
    <col min="523" max="768" width="11.5703125" style="22"/>
    <col min="769" max="769" width="3.7109375" style="22" customWidth="1"/>
    <col min="770" max="770" width="10.7109375" style="22" customWidth="1"/>
    <col min="771" max="771" width="15.5703125" style="22" customWidth="1"/>
    <col min="772" max="772" width="4.42578125" style="22" customWidth="1"/>
    <col min="773" max="775" width="9.28515625" style="22" customWidth="1"/>
    <col min="776" max="776" width="19.7109375" style="22" customWidth="1"/>
    <col min="777" max="777" width="14.7109375" style="22" customWidth="1"/>
    <col min="778" max="778" width="19.7109375" style="22" customWidth="1"/>
    <col min="779" max="1024" width="11.5703125" style="22"/>
    <col min="1025" max="1025" width="3.7109375" style="22" customWidth="1"/>
    <col min="1026" max="1026" width="10.7109375" style="22" customWidth="1"/>
    <col min="1027" max="1027" width="15.5703125" style="22" customWidth="1"/>
    <col min="1028" max="1028" width="4.42578125" style="22" customWidth="1"/>
    <col min="1029" max="1031" width="9.28515625" style="22" customWidth="1"/>
    <col min="1032" max="1032" width="19.7109375" style="22" customWidth="1"/>
    <col min="1033" max="1033" width="14.7109375" style="22" customWidth="1"/>
    <col min="1034" max="1034" width="19.7109375" style="22" customWidth="1"/>
    <col min="1035" max="1280" width="11.5703125" style="22"/>
    <col min="1281" max="1281" width="3.7109375" style="22" customWidth="1"/>
    <col min="1282" max="1282" width="10.7109375" style="22" customWidth="1"/>
    <col min="1283" max="1283" width="15.5703125" style="22" customWidth="1"/>
    <col min="1284" max="1284" width="4.42578125" style="22" customWidth="1"/>
    <col min="1285" max="1287" width="9.28515625" style="22" customWidth="1"/>
    <col min="1288" max="1288" width="19.7109375" style="22" customWidth="1"/>
    <col min="1289" max="1289" width="14.7109375" style="22" customWidth="1"/>
    <col min="1290" max="1290" width="19.7109375" style="22" customWidth="1"/>
    <col min="1291" max="1536" width="11.5703125" style="22"/>
    <col min="1537" max="1537" width="3.7109375" style="22" customWidth="1"/>
    <col min="1538" max="1538" width="10.7109375" style="22" customWidth="1"/>
    <col min="1539" max="1539" width="15.5703125" style="22" customWidth="1"/>
    <col min="1540" max="1540" width="4.42578125" style="22" customWidth="1"/>
    <col min="1541" max="1543" width="9.28515625" style="22" customWidth="1"/>
    <col min="1544" max="1544" width="19.7109375" style="22" customWidth="1"/>
    <col min="1545" max="1545" width="14.7109375" style="22" customWidth="1"/>
    <col min="1546" max="1546" width="19.7109375" style="22" customWidth="1"/>
    <col min="1547" max="1792" width="11.5703125" style="22"/>
    <col min="1793" max="1793" width="3.7109375" style="22" customWidth="1"/>
    <col min="1794" max="1794" width="10.7109375" style="22" customWidth="1"/>
    <col min="1795" max="1795" width="15.5703125" style="22" customWidth="1"/>
    <col min="1796" max="1796" width="4.42578125" style="22" customWidth="1"/>
    <col min="1797" max="1799" width="9.28515625" style="22" customWidth="1"/>
    <col min="1800" max="1800" width="19.7109375" style="22" customWidth="1"/>
    <col min="1801" max="1801" width="14.7109375" style="22" customWidth="1"/>
    <col min="1802" max="1802" width="19.7109375" style="22" customWidth="1"/>
    <col min="1803" max="2048" width="11.5703125" style="22"/>
    <col min="2049" max="2049" width="3.7109375" style="22" customWidth="1"/>
    <col min="2050" max="2050" width="10.7109375" style="22" customWidth="1"/>
    <col min="2051" max="2051" width="15.5703125" style="22" customWidth="1"/>
    <col min="2052" max="2052" width="4.42578125" style="22" customWidth="1"/>
    <col min="2053" max="2055" width="9.28515625" style="22" customWidth="1"/>
    <col min="2056" max="2056" width="19.7109375" style="22" customWidth="1"/>
    <col min="2057" max="2057" width="14.7109375" style="22" customWidth="1"/>
    <col min="2058" max="2058" width="19.7109375" style="22" customWidth="1"/>
    <col min="2059" max="2304" width="11.5703125" style="22"/>
    <col min="2305" max="2305" width="3.7109375" style="22" customWidth="1"/>
    <col min="2306" max="2306" width="10.7109375" style="22" customWidth="1"/>
    <col min="2307" max="2307" width="15.5703125" style="22" customWidth="1"/>
    <col min="2308" max="2308" width="4.42578125" style="22" customWidth="1"/>
    <col min="2309" max="2311" width="9.28515625" style="22" customWidth="1"/>
    <col min="2312" max="2312" width="19.7109375" style="22" customWidth="1"/>
    <col min="2313" max="2313" width="14.7109375" style="22" customWidth="1"/>
    <col min="2314" max="2314" width="19.7109375" style="22" customWidth="1"/>
    <col min="2315" max="2560" width="11.5703125" style="22"/>
    <col min="2561" max="2561" width="3.7109375" style="22" customWidth="1"/>
    <col min="2562" max="2562" width="10.7109375" style="22" customWidth="1"/>
    <col min="2563" max="2563" width="15.5703125" style="22" customWidth="1"/>
    <col min="2564" max="2564" width="4.42578125" style="22" customWidth="1"/>
    <col min="2565" max="2567" width="9.28515625" style="22" customWidth="1"/>
    <col min="2568" max="2568" width="19.7109375" style="22" customWidth="1"/>
    <col min="2569" max="2569" width="14.7109375" style="22" customWidth="1"/>
    <col min="2570" max="2570" width="19.7109375" style="22" customWidth="1"/>
    <col min="2571" max="2816" width="11.5703125" style="22"/>
    <col min="2817" max="2817" width="3.7109375" style="22" customWidth="1"/>
    <col min="2818" max="2818" width="10.7109375" style="22" customWidth="1"/>
    <col min="2819" max="2819" width="15.5703125" style="22" customWidth="1"/>
    <col min="2820" max="2820" width="4.42578125" style="22" customWidth="1"/>
    <col min="2821" max="2823" width="9.28515625" style="22" customWidth="1"/>
    <col min="2824" max="2824" width="19.7109375" style="22" customWidth="1"/>
    <col min="2825" max="2825" width="14.7109375" style="22" customWidth="1"/>
    <col min="2826" max="2826" width="19.7109375" style="22" customWidth="1"/>
    <col min="2827" max="3072" width="11.5703125" style="22"/>
    <col min="3073" max="3073" width="3.7109375" style="22" customWidth="1"/>
    <col min="3074" max="3074" width="10.7109375" style="22" customWidth="1"/>
    <col min="3075" max="3075" width="15.5703125" style="22" customWidth="1"/>
    <col min="3076" max="3076" width="4.42578125" style="22" customWidth="1"/>
    <col min="3077" max="3079" width="9.28515625" style="22" customWidth="1"/>
    <col min="3080" max="3080" width="19.7109375" style="22" customWidth="1"/>
    <col min="3081" max="3081" width="14.7109375" style="22" customWidth="1"/>
    <col min="3082" max="3082" width="19.7109375" style="22" customWidth="1"/>
    <col min="3083" max="3328" width="11.5703125" style="22"/>
    <col min="3329" max="3329" width="3.7109375" style="22" customWidth="1"/>
    <col min="3330" max="3330" width="10.7109375" style="22" customWidth="1"/>
    <col min="3331" max="3331" width="15.5703125" style="22" customWidth="1"/>
    <col min="3332" max="3332" width="4.42578125" style="22" customWidth="1"/>
    <col min="3333" max="3335" width="9.28515625" style="22" customWidth="1"/>
    <col min="3336" max="3336" width="19.7109375" style="22" customWidth="1"/>
    <col min="3337" max="3337" width="14.7109375" style="22" customWidth="1"/>
    <col min="3338" max="3338" width="19.7109375" style="22" customWidth="1"/>
    <col min="3339" max="3584" width="11.5703125" style="22"/>
    <col min="3585" max="3585" width="3.7109375" style="22" customWidth="1"/>
    <col min="3586" max="3586" width="10.7109375" style="22" customWidth="1"/>
    <col min="3587" max="3587" width="15.5703125" style="22" customWidth="1"/>
    <col min="3588" max="3588" width="4.42578125" style="22" customWidth="1"/>
    <col min="3589" max="3591" width="9.28515625" style="22" customWidth="1"/>
    <col min="3592" max="3592" width="19.7109375" style="22" customWidth="1"/>
    <col min="3593" max="3593" width="14.7109375" style="22" customWidth="1"/>
    <col min="3594" max="3594" width="19.7109375" style="22" customWidth="1"/>
    <col min="3595" max="3840" width="11.5703125" style="22"/>
    <col min="3841" max="3841" width="3.7109375" style="22" customWidth="1"/>
    <col min="3842" max="3842" width="10.7109375" style="22" customWidth="1"/>
    <col min="3843" max="3843" width="15.5703125" style="22" customWidth="1"/>
    <col min="3844" max="3844" width="4.42578125" style="22" customWidth="1"/>
    <col min="3845" max="3847" width="9.28515625" style="22" customWidth="1"/>
    <col min="3848" max="3848" width="19.7109375" style="22" customWidth="1"/>
    <col min="3849" max="3849" width="14.7109375" style="22" customWidth="1"/>
    <col min="3850" max="3850" width="19.7109375" style="22" customWidth="1"/>
    <col min="3851" max="4096" width="11.5703125" style="22"/>
    <col min="4097" max="4097" width="3.7109375" style="22" customWidth="1"/>
    <col min="4098" max="4098" width="10.7109375" style="22" customWidth="1"/>
    <col min="4099" max="4099" width="15.5703125" style="22" customWidth="1"/>
    <col min="4100" max="4100" width="4.42578125" style="22" customWidth="1"/>
    <col min="4101" max="4103" width="9.28515625" style="22" customWidth="1"/>
    <col min="4104" max="4104" width="19.7109375" style="22" customWidth="1"/>
    <col min="4105" max="4105" width="14.7109375" style="22" customWidth="1"/>
    <col min="4106" max="4106" width="19.7109375" style="22" customWidth="1"/>
    <col min="4107" max="4352" width="11.5703125" style="22"/>
    <col min="4353" max="4353" width="3.7109375" style="22" customWidth="1"/>
    <col min="4354" max="4354" width="10.7109375" style="22" customWidth="1"/>
    <col min="4355" max="4355" width="15.5703125" style="22" customWidth="1"/>
    <col min="4356" max="4356" width="4.42578125" style="22" customWidth="1"/>
    <col min="4357" max="4359" width="9.28515625" style="22" customWidth="1"/>
    <col min="4360" max="4360" width="19.7109375" style="22" customWidth="1"/>
    <col min="4361" max="4361" width="14.7109375" style="22" customWidth="1"/>
    <col min="4362" max="4362" width="19.7109375" style="22" customWidth="1"/>
    <col min="4363" max="4608" width="11.5703125" style="22"/>
    <col min="4609" max="4609" width="3.7109375" style="22" customWidth="1"/>
    <col min="4610" max="4610" width="10.7109375" style="22" customWidth="1"/>
    <col min="4611" max="4611" width="15.5703125" style="22" customWidth="1"/>
    <col min="4612" max="4612" width="4.42578125" style="22" customWidth="1"/>
    <col min="4613" max="4615" width="9.28515625" style="22" customWidth="1"/>
    <col min="4616" max="4616" width="19.7109375" style="22" customWidth="1"/>
    <col min="4617" max="4617" width="14.7109375" style="22" customWidth="1"/>
    <col min="4618" max="4618" width="19.7109375" style="22" customWidth="1"/>
    <col min="4619" max="4864" width="11.5703125" style="22"/>
    <col min="4865" max="4865" width="3.7109375" style="22" customWidth="1"/>
    <col min="4866" max="4866" width="10.7109375" style="22" customWidth="1"/>
    <col min="4867" max="4867" width="15.5703125" style="22" customWidth="1"/>
    <col min="4868" max="4868" width="4.42578125" style="22" customWidth="1"/>
    <col min="4869" max="4871" width="9.28515625" style="22" customWidth="1"/>
    <col min="4872" max="4872" width="19.7109375" style="22" customWidth="1"/>
    <col min="4873" max="4873" width="14.7109375" style="22" customWidth="1"/>
    <col min="4874" max="4874" width="19.7109375" style="22" customWidth="1"/>
    <col min="4875" max="5120" width="11.5703125" style="22"/>
    <col min="5121" max="5121" width="3.7109375" style="22" customWidth="1"/>
    <col min="5122" max="5122" width="10.7109375" style="22" customWidth="1"/>
    <col min="5123" max="5123" width="15.5703125" style="22" customWidth="1"/>
    <col min="5124" max="5124" width="4.42578125" style="22" customWidth="1"/>
    <col min="5125" max="5127" width="9.28515625" style="22" customWidth="1"/>
    <col min="5128" max="5128" width="19.7109375" style="22" customWidth="1"/>
    <col min="5129" max="5129" width="14.7109375" style="22" customWidth="1"/>
    <col min="5130" max="5130" width="19.7109375" style="22" customWidth="1"/>
    <col min="5131" max="5376" width="11.5703125" style="22"/>
    <col min="5377" max="5377" width="3.7109375" style="22" customWidth="1"/>
    <col min="5378" max="5378" width="10.7109375" style="22" customWidth="1"/>
    <col min="5379" max="5379" width="15.5703125" style="22" customWidth="1"/>
    <col min="5380" max="5380" width="4.42578125" style="22" customWidth="1"/>
    <col min="5381" max="5383" width="9.28515625" style="22" customWidth="1"/>
    <col min="5384" max="5384" width="19.7109375" style="22" customWidth="1"/>
    <col min="5385" max="5385" width="14.7109375" style="22" customWidth="1"/>
    <col min="5386" max="5386" width="19.7109375" style="22" customWidth="1"/>
    <col min="5387" max="5632" width="11.5703125" style="22"/>
    <col min="5633" max="5633" width="3.7109375" style="22" customWidth="1"/>
    <col min="5634" max="5634" width="10.7109375" style="22" customWidth="1"/>
    <col min="5635" max="5635" width="15.5703125" style="22" customWidth="1"/>
    <col min="5636" max="5636" width="4.42578125" style="22" customWidth="1"/>
    <col min="5637" max="5639" width="9.28515625" style="22" customWidth="1"/>
    <col min="5640" max="5640" width="19.7109375" style="22" customWidth="1"/>
    <col min="5641" max="5641" width="14.7109375" style="22" customWidth="1"/>
    <col min="5642" max="5642" width="19.7109375" style="22" customWidth="1"/>
    <col min="5643" max="5888" width="11.5703125" style="22"/>
    <col min="5889" max="5889" width="3.7109375" style="22" customWidth="1"/>
    <col min="5890" max="5890" width="10.7109375" style="22" customWidth="1"/>
    <col min="5891" max="5891" width="15.5703125" style="22" customWidth="1"/>
    <col min="5892" max="5892" width="4.42578125" style="22" customWidth="1"/>
    <col min="5893" max="5895" width="9.28515625" style="22" customWidth="1"/>
    <col min="5896" max="5896" width="19.7109375" style="22" customWidth="1"/>
    <col min="5897" max="5897" width="14.7109375" style="22" customWidth="1"/>
    <col min="5898" max="5898" width="19.7109375" style="22" customWidth="1"/>
    <col min="5899" max="6144" width="11.5703125" style="22"/>
    <col min="6145" max="6145" width="3.7109375" style="22" customWidth="1"/>
    <col min="6146" max="6146" width="10.7109375" style="22" customWidth="1"/>
    <col min="6147" max="6147" width="15.5703125" style="22" customWidth="1"/>
    <col min="6148" max="6148" width="4.42578125" style="22" customWidth="1"/>
    <col min="6149" max="6151" width="9.28515625" style="22" customWidth="1"/>
    <col min="6152" max="6152" width="19.7109375" style="22" customWidth="1"/>
    <col min="6153" max="6153" width="14.7109375" style="22" customWidth="1"/>
    <col min="6154" max="6154" width="19.7109375" style="22" customWidth="1"/>
    <col min="6155" max="6400" width="11.5703125" style="22"/>
    <col min="6401" max="6401" width="3.7109375" style="22" customWidth="1"/>
    <col min="6402" max="6402" width="10.7109375" style="22" customWidth="1"/>
    <col min="6403" max="6403" width="15.5703125" style="22" customWidth="1"/>
    <col min="6404" max="6404" width="4.42578125" style="22" customWidth="1"/>
    <col min="6405" max="6407" width="9.28515625" style="22" customWidth="1"/>
    <col min="6408" max="6408" width="19.7109375" style="22" customWidth="1"/>
    <col min="6409" max="6409" width="14.7109375" style="22" customWidth="1"/>
    <col min="6410" max="6410" width="19.7109375" style="22" customWidth="1"/>
    <col min="6411" max="6656" width="11.5703125" style="22"/>
    <col min="6657" max="6657" width="3.7109375" style="22" customWidth="1"/>
    <col min="6658" max="6658" width="10.7109375" style="22" customWidth="1"/>
    <col min="6659" max="6659" width="15.5703125" style="22" customWidth="1"/>
    <col min="6660" max="6660" width="4.42578125" style="22" customWidth="1"/>
    <col min="6661" max="6663" width="9.28515625" style="22" customWidth="1"/>
    <col min="6664" max="6664" width="19.7109375" style="22" customWidth="1"/>
    <col min="6665" max="6665" width="14.7109375" style="22" customWidth="1"/>
    <col min="6666" max="6666" width="19.7109375" style="22" customWidth="1"/>
    <col min="6667" max="6912" width="11.5703125" style="22"/>
    <col min="6913" max="6913" width="3.7109375" style="22" customWidth="1"/>
    <col min="6914" max="6914" width="10.7109375" style="22" customWidth="1"/>
    <col min="6915" max="6915" width="15.5703125" style="22" customWidth="1"/>
    <col min="6916" max="6916" width="4.42578125" style="22" customWidth="1"/>
    <col min="6917" max="6919" width="9.28515625" style="22" customWidth="1"/>
    <col min="6920" max="6920" width="19.7109375" style="22" customWidth="1"/>
    <col min="6921" max="6921" width="14.7109375" style="22" customWidth="1"/>
    <col min="6922" max="6922" width="19.7109375" style="22" customWidth="1"/>
    <col min="6923" max="7168" width="11.5703125" style="22"/>
    <col min="7169" max="7169" width="3.7109375" style="22" customWidth="1"/>
    <col min="7170" max="7170" width="10.7109375" style="22" customWidth="1"/>
    <col min="7171" max="7171" width="15.5703125" style="22" customWidth="1"/>
    <col min="7172" max="7172" width="4.42578125" style="22" customWidth="1"/>
    <col min="7173" max="7175" width="9.28515625" style="22" customWidth="1"/>
    <col min="7176" max="7176" width="19.7109375" style="22" customWidth="1"/>
    <col min="7177" max="7177" width="14.7109375" style="22" customWidth="1"/>
    <col min="7178" max="7178" width="19.7109375" style="22" customWidth="1"/>
    <col min="7179" max="7424" width="11.5703125" style="22"/>
    <col min="7425" max="7425" width="3.7109375" style="22" customWidth="1"/>
    <col min="7426" max="7426" width="10.7109375" style="22" customWidth="1"/>
    <col min="7427" max="7427" width="15.5703125" style="22" customWidth="1"/>
    <col min="7428" max="7428" width="4.42578125" style="22" customWidth="1"/>
    <col min="7429" max="7431" width="9.28515625" style="22" customWidth="1"/>
    <col min="7432" max="7432" width="19.7109375" style="22" customWidth="1"/>
    <col min="7433" max="7433" width="14.7109375" style="22" customWidth="1"/>
    <col min="7434" max="7434" width="19.7109375" style="22" customWidth="1"/>
    <col min="7435" max="7680" width="11.5703125" style="22"/>
    <col min="7681" max="7681" width="3.7109375" style="22" customWidth="1"/>
    <col min="7682" max="7682" width="10.7109375" style="22" customWidth="1"/>
    <col min="7683" max="7683" width="15.5703125" style="22" customWidth="1"/>
    <col min="7684" max="7684" width="4.42578125" style="22" customWidth="1"/>
    <col min="7685" max="7687" width="9.28515625" style="22" customWidth="1"/>
    <col min="7688" max="7688" width="19.7109375" style="22" customWidth="1"/>
    <col min="7689" max="7689" width="14.7109375" style="22" customWidth="1"/>
    <col min="7690" max="7690" width="19.7109375" style="22" customWidth="1"/>
    <col min="7691" max="7936" width="11.5703125" style="22"/>
    <col min="7937" max="7937" width="3.7109375" style="22" customWidth="1"/>
    <col min="7938" max="7938" width="10.7109375" style="22" customWidth="1"/>
    <col min="7939" max="7939" width="15.5703125" style="22" customWidth="1"/>
    <col min="7940" max="7940" width="4.42578125" style="22" customWidth="1"/>
    <col min="7941" max="7943" width="9.28515625" style="22" customWidth="1"/>
    <col min="7944" max="7944" width="19.7109375" style="22" customWidth="1"/>
    <col min="7945" max="7945" width="14.7109375" style="22" customWidth="1"/>
    <col min="7946" max="7946" width="19.7109375" style="22" customWidth="1"/>
    <col min="7947" max="8192" width="11.5703125" style="22"/>
    <col min="8193" max="8193" width="3.7109375" style="22" customWidth="1"/>
    <col min="8194" max="8194" width="10.7109375" style="22" customWidth="1"/>
    <col min="8195" max="8195" width="15.5703125" style="22" customWidth="1"/>
    <col min="8196" max="8196" width="4.42578125" style="22" customWidth="1"/>
    <col min="8197" max="8199" width="9.28515625" style="22" customWidth="1"/>
    <col min="8200" max="8200" width="19.7109375" style="22" customWidth="1"/>
    <col min="8201" max="8201" width="14.7109375" style="22" customWidth="1"/>
    <col min="8202" max="8202" width="19.7109375" style="22" customWidth="1"/>
    <col min="8203" max="8448" width="11.5703125" style="22"/>
    <col min="8449" max="8449" width="3.7109375" style="22" customWidth="1"/>
    <col min="8450" max="8450" width="10.7109375" style="22" customWidth="1"/>
    <col min="8451" max="8451" width="15.5703125" style="22" customWidth="1"/>
    <col min="8452" max="8452" width="4.42578125" style="22" customWidth="1"/>
    <col min="8453" max="8455" width="9.28515625" style="22" customWidth="1"/>
    <col min="8456" max="8456" width="19.7109375" style="22" customWidth="1"/>
    <col min="8457" max="8457" width="14.7109375" style="22" customWidth="1"/>
    <col min="8458" max="8458" width="19.7109375" style="22" customWidth="1"/>
    <col min="8459" max="8704" width="11.5703125" style="22"/>
    <col min="8705" max="8705" width="3.7109375" style="22" customWidth="1"/>
    <col min="8706" max="8706" width="10.7109375" style="22" customWidth="1"/>
    <col min="8707" max="8707" width="15.5703125" style="22" customWidth="1"/>
    <col min="8708" max="8708" width="4.42578125" style="22" customWidth="1"/>
    <col min="8709" max="8711" width="9.28515625" style="22" customWidth="1"/>
    <col min="8712" max="8712" width="19.7109375" style="22" customWidth="1"/>
    <col min="8713" max="8713" width="14.7109375" style="22" customWidth="1"/>
    <col min="8714" max="8714" width="19.7109375" style="22" customWidth="1"/>
    <col min="8715" max="8960" width="11.5703125" style="22"/>
    <col min="8961" max="8961" width="3.7109375" style="22" customWidth="1"/>
    <col min="8962" max="8962" width="10.7109375" style="22" customWidth="1"/>
    <col min="8963" max="8963" width="15.5703125" style="22" customWidth="1"/>
    <col min="8964" max="8964" width="4.42578125" style="22" customWidth="1"/>
    <col min="8965" max="8967" width="9.28515625" style="22" customWidth="1"/>
    <col min="8968" max="8968" width="19.7109375" style="22" customWidth="1"/>
    <col min="8969" max="8969" width="14.7109375" style="22" customWidth="1"/>
    <col min="8970" max="8970" width="19.7109375" style="22" customWidth="1"/>
    <col min="8971" max="9216" width="11.5703125" style="22"/>
    <col min="9217" max="9217" width="3.7109375" style="22" customWidth="1"/>
    <col min="9218" max="9218" width="10.7109375" style="22" customWidth="1"/>
    <col min="9219" max="9219" width="15.5703125" style="22" customWidth="1"/>
    <col min="9220" max="9220" width="4.42578125" style="22" customWidth="1"/>
    <col min="9221" max="9223" width="9.28515625" style="22" customWidth="1"/>
    <col min="9224" max="9224" width="19.7109375" style="22" customWidth="1"/>
    <col min="9225" max="9225" width="14.7109375" style="22" customWidth="1"/>
    <col min="9226" max="9226" width="19.7109375" style="22" customWidth="1"/>
    <col min="9227" max="9472" width="11.5703125" style="22"/>
    <col min="9473" max="9473" width="3.7109375" style="22" customWidth="1"/>
    <col min="9474" max="9474" width="10.7109375" style="22" customWidth="1"/>
    <col min="9475" max="9475" width="15.5703125" style="22" customWidth="1"/>
    <col min="9476" max="9476" width="4.42578125" style="22" customWidth="1"/>
    <col min="9477" max="9479" width="9.28515625" style="22" customWidth="1"/>
    <col min="9480" max="9480" width="19.7109375" style="22" customWidth="1"/>
    <col min="9481" max="9481" width="14.7109375" style="22" customWidth="1"/>
    <col min="9482" max="9482" width="19.7109375" style="22" customWidth="1"/>
    <col min="9483" max="9728" width="11.5703125" style="22"/>
    <col min="9729" max="9729" width="3.7109375" style="22" customWidth="1"/>
    <col min="9730" max="9730" width="10.7109375" style="22" customWidth="1"/>
    <col min="9731" max="9731" width="15.5703125" style="22" customWidth="1"/>
    <col min="9732" max="9732" width="4.42578125" style="22" customWidth="1"/>
    <col min="9733" max="9735" width="9.28515625" style="22" customWidth="1"/>
    <col min="9736" max="9736" width="19.7109375" style="22" customWidth="1"/>
    <col min="9737" max="9737" width="14.7109375" style="22" customWidth="1"/>
    <col min="9738" max="9738" width="19.7109375" style="22" customWidth="1"/>
    <col min="9739" max="9984" width="11.5703125" style="22"/>
    <col min="9985" max="9985" width="3.7109375" style="22" customWidth="1"/>
    <col min="9986" max="9986" width="10.7109375" style="22" customWidth="1"/>
    <col min="9987" max="9987" width="15.5703125" style="22" customWidth="1"/>
    <col min="9988" max="9988" width="4.42578125" style="22" customWidth="1"/>
    <col min="9989" max="9991" width="9.28515625" style="22" customWidth="1"/>
    <col min="9992" max="9992" width="19.7109375" style="22" customWidth="1"/>
    <col min="9993" max="9993" width="14.7109375" style="22" customWidth="1"/>
    <col min="9994" max="9994" width="19.7109375" style="22" customWidth="1"/>
    <col min="9995" max="10240" width="11.5703125" style="22"/>
    <col min="10241" max="10241" width="3.7109375" style="22" customWidth="1"/>
    <col min="10242" max="10242" width="10.7109375" style="22" customWidth="1"/>
    <col min="10243" max="10243" width="15.5703125" style="22" customWidth="1"/>
    <col min="10244" max="10244" width="4.42578125" style="22" customWidth="1"/>
    <col min="10245" max="10247" width="9.28515625" style="22" customWidth="1"/>
    <col min="10248" max="10248" width="19.7109375" style="22" customWidth="1"/>
    <col min="10249" max="10249" width="14.7109375" style="22" customWidth="1"/>
    <col min="10250" max="10250" width="19.7109375" style="22" customWidth="1"/>
    <col min="10251" max="10496" width="11.5703125" style="22"/>
    <col min="10497" max="10497" width="3.7109375" style="22" customWidth="1"/>
    <col min="10498" max="10498" width="10.7109375" style="22" customWidth="1"/>
    <col min="10499" max="10499" width="15.5703125" style="22" customWidth="1"/>
    <col min="10500" max="10500" width="4.42578125" style="22" customWidth="1"/>
    <col min="10501" max="10503" width="9.28515625" style="22" customWidth="1"/>
    <col min="10504" max="10504" width="19.7109375" style="22" customWidth="1"/>
    <col min="10505" max="10505" width="14.7109375" style="22" customWidth="1"/>
    <col min="10506" max="10506" width="19.7109375" style="22" customWidth="1"/>
    <col min="10507" max="10752" width="11.5703125" style="22"/>
    <col min="10753" max="10753" width="3.7109375" style="22" customWidth="1"/>
    <col min="10754" max="10754" width="10.7109375" style="22" customWidth="1"/>
    <col min="10755" max="10755" width="15.5703125" style="22" customWidth="1"/>
    <col min="10756" max="10756" width="4.42578125" style="22" customWidth="1"/>
    <col min="10757" max="10759" width="9.28515625" style="22" customWidth="1"/>
    <col min="10760" max="10760" width="19.7109375" style="22" customWidth="1"/>
    <col min="10761" max="10761" width="14.7109375" style="22" customWidth="1"/>
    <col min="10762" max="10762" width="19.7109375" style="22" customWidth="1"/>
    <col min="10763" max="11008" width="11.5703125" style="22"/>
    <col min="11009" max="11009" width="3.7109375" style="22" customWidth="1"/>
    <col min="11010" max="11010" width="10.7109375" style="22" customWidth="1"/>
    <col min="11011" max="11011" width="15.5703125" style="22" customWidth="1"/>
    <col min="11012" max="11012" width="4.42578125" style="22" customWidth="1"/>
    <col min="11013" max="11015" width="9.28515625" style="22" customWidth="1"/>
    <col min="11016" max="11016" width="19.7109375" style="22" customWidth="1"/>
    <col min="11017" max="11017" width="14.7109375" style="22" customWidth="1"/>
    <col min="11018" max="11018" width="19.7109375" style="22" customWidth="1"/>
    <col min="11019" max="11264" width="11.5703125" style="22"/>
    <col min="11265" max="11265" width="3.7109375" style="22" customWidth="1"/>
    <col min="11266" max="11266" width="10.7109375" style="22" customWidth="1"/>
    <col min="11267" max="11267" width="15.5703125" style="22" customWidth="1"/>
    <col min="11268" max="11268" width="4.42578125" style="22" customWidth="1"/>
    <col min="11269" max="11271" width="9.28515625" style="22" customWidth="1"/>
    <col min="11272" max="11272" width="19.7109375" style="22" customWidth="1"/>
    <col min="11273" max="11273" width="14.7109375" style="22" customWidth="1"/>
    <col min="11274" max="11274" width="19.7109375" style="22" customWidth="1"/>
    <col min="11275" max="11520" width="11.5703125" style="22"/>
    <col min="11521" max="11521" width="3.7109375" style="22" customWidth="1"/>
    <col min="11522" max="11522" width="10.7109375" style="22" customWidth="1"/>
    <col min="11523" max="11523" width="15.5703125" style="22" customWidth="1"/>
    <col min="11524" max="11524" width="4.42578125" style="22" customWidth="1"/>
    <col min="11525" max="11527" width="9.28515625" style="22" customWidth="1"/>
    <col min="11528" max="11528" width="19.7109375" style="22" customWidth="1"/>
    <col min="11529" max="11529" width="14.7109375" style="22" customWidth="1"/>
    <col min="11530" max="11530" width="19.7109375" style="22" customWidth="1"/>
    <col min="11531" max="11776" width="11.5703125" style="22"/>
    <col min="11777" max="11777" width="3.7109375" style="22" customWidth="1"/>
    <col min="11778" max="11778" width="10.7109375" style="22" customWidth="1"/>
    <col min="11779" max="11779" width="15.5703125" style="22" customWidth="1"/>
    <col min="11780" max="11780" width="4.42578125" style="22" customWidth="1"/>
    <col min="11781" max="11783" width="9.28515625" style="22" customWidth="1"/>
    <col min="11784" max="11784" width="19.7109375" style="22" customWidth="1"/>
    <col min="11785" max="11785" width="14.7109375" style="22" customWidth="1"/>
    <col min="11786" max="11786" width="19.7109375" style="22" customWidth="1"/>
    <col min="11787" max="12032" width="11.5703125" style="22"/>
    <col min="12033" max="12033" width="3.7109375" style="22" customWidth="1"/>
    <col min="12034" max="12034" width="10.7109375" style="22" customWidth="1"/>
    <col min="12035" max="12035" width="15.5703125" style="22" customWidth="1"/>
    <col min="12036" max="12036" width="4.42578125" style="22" customWidth="1"/>
    <col min="12037" max="12039" width="9.28515625" style="22" customWidth="1"/>
    <col min="12040" max="12040" width="19.7109375" style="22" customWidth="1"/>
    <col min="12041" max="12041" width="14.7109375" style="22" customWidth="1"/>
    <col min="12042" max="12042" width="19.7109375" style="22" customWidth="1"/>
    <col min="12043" max="12288" width="11.5703125" style="22"/>
    <col min="12289" max="12289" width="3.7109375" style="22" customWidth="1"/>
    <col min="12290" max="12290" width="10.7109375" style="22" customWidth="1"/>
    <col min="12291" max="12291" width="15.5703125" style="22" customWidth="1"/>
    <col min="12292" max="12292" width="4.42578125" style="22" customWidth="1"/>
    <col min="12293" max="12295" width="9.28515625" style="22" customWidth="1"/>
    <col min="12296" max="12296" width="19.7109375" style="22" customWidth="1"/>
    <col min="12297" max="12297" width="14.7109375" style="22" customWidth="1"/>
    <col min="12298" max="12298" width="19.7109375" style="22" customWidth="1"/>
    <col min="12299" max="12544" width="11.5703125" style="22"/>
    <col min="12545" max="12545" width="3.7109375" style="22" customWidth="1"/>
    <col min="12546" max="12546" width="10.7109375" style="22" customWidth="1"/>
    <col min="12547" max="12547" width="15.5703125" style="22" customWidth="1"/>
    <col min="12548" max="12548" width="4.42578125" style="22" customWidth="1"/>
    <col min="12549" max="12551" width="9.28515625" style="22" customWidth="1"/>
    <col min="12552" max="12552" width="19.7109375" style="22" customWidth="1"/>
    <col min="12553" max="12553" width="14.7109375" style="22" customWidth="1"/>
    <col min="12554" max="12554" width="19.7109375" style="22" customWidth="1"/>
    <col min="12555" max="12800" width="11.5703125" style="22"/>
    <col min="12801" max="12801" width="3.7109375" style="22" customWidth="1"/>
    <col min="12802" max="12802" width="10.7109375" style="22" customWidth="1"/>
    <col min="12803" max="12803" width="15.5703125" style="22" customWidth="1"/>
    <col min="12804" max="12804" width="4.42578125" style="22" customWidth="1"/>
    <col min="12805" max="12807" width="9.28515625" style="22" customWidth="1"/>
    <col min="12808" max="12808" width="19.7109375" style="22" customWidth="1"/>
    <col min="12809" max="12809" width="14.7109375" style="22" customWidth="1"/>
    <col min="12810" max="12810" width="19.7109375" style="22" customWidth="1"/>
    <col min="12811" max="13056" width="11.5703125" style="22"/>
    <col min="13057" max="13057" width="3.7109375" style="22" customWidth="1"/>
    <col min="13058" max="13058" width="10.7109375" style="22" customWidth="1"/>
    <col min="13059" max="13059" width="15.5703125" style="22" customWidth="1"/>
    <col min="13060" max="13060" width="4.42578125" style="22" customWidth="1"/>
    <col min="13061" max="13063" width="9.28515625" style="22" customWidth="1"/>
    <col min="13064" max="13064" width="19.7109375" style="22" customWidth="1"/>
    <col min="13065" max="13065" width="14.7109375" style="22" customWidth="1"/>
    <col min="13066" max="13066" width="19.7109375" style="22" customWidth="1"/>
    <col min="13067" max="13312" width="11.5703125" style="22"/>
    <col min="13313" max="13313" width="3.7109375" style="22" customWidth="1"/>
    <col min="13314" max="13314" width="10.7109375" style="22" customWidth="1"/>
    <col min="13315" max="13315" width="15.5703125" style="22" customWidth="1"/>
    <col min="13316" max="13316" width="4.42578125" style="22" customWidth="1"/>
    <col min="13317" max="13319" width="9.28515625" style="22" customWidth="1"/>
    <col min="13320" max="13320" width="19.7109375" style="22" customWidth="1"/>
    <col min="13321" max="13321" width="14.7109375" style="22" customWidth="1"/>
    <col min="13322" max="13322" width="19.7109375" style="22" customWidth="1"/>
    <col min="13323" max="13568" width="11.5703125" style="22"/>
    <col min="13569" max="13569" width="3.7109375" style="22" customWidth="1"/>
    <col min="13570" max="13570" width="10.7109375" style="22" customWidth="1"/>
    <col min="13571" max="13571" width="15.5703125" style="22" customWidth="1"/>
    <col min="13572" max="13572" width="4.42578125" style="22" customWidth="1"/>
    <col min="13573" max="13575" width="9.28515625" style="22" customWidth="1"/>
    <col min="13576" max="13576" width="19.7109375" style="22" customWidth="1"/>
    <col min="13577" max="13577" width="14.7109375" style="22" customWidth="1"/>
    <col min="13578" max="13578" width="19.7109375" style="22" customWidth="1"/>
    <col min="13579" max="13824" width="11.5703125" style="22"/>
    <col min="13825" max="13825" width="3.7109375" style="22" customWidth="1"/>
    <col min="13826" max="13826" width="10.7109375" style="22" customWidth="1"/>
    <col min="13827" max="13827" width="15.5703125" style="22" customWidth="1"/>
    <col min="13828" max="13828" width="4.42578125" style="22" customWidth="1"/>
    <col min="13829" max="13831" width="9.28515625" style="22" customWidth="1"/>
    <col min="13832" max="13832" width="19.7109375" style="22" customWidth="1"/>
    <col min="13833" max="13833" width="14.7109375" style="22" customWidth="1"/>
    <col min="13834" max="13834" width="19.7109375" style="22" customWidth="1"/>
    <col min="13835" max="14080" width="11.5703125" style="22"/>
    <col min="14081" max="14081" width="3.7109375" style="22" customWidth="1"/>
    <col min="14082" max="14082" width="10.7109375" style="22" customWidth="1"/>
    <col min="14083" max="14083" width="15.5703125" style="22" customWidth="1"/>
    <col min="14084" max="14084" width="4.42578125" style="22" customWidth="1"/>
    <col min="14085" max="14087" width="9.28515625" style="22" customWidth="1"/>
    <col min="14088" max="14088" width="19.7109375" style="22" customWidth="1"/>
    <col min="14089" max="14089" width="14.7109375" style="22" customWidth="1"/>
    <col min="14090" max="14090" width="19.7109375" style="22" customWidth="1"/>
    <col min="14091" max="14336" width="11.5703125" style="22"/>
    <col min="14337" max="14337" width="3.7109375" style="22" customWidth="1"/>
    <col min="14338" max="14338" width="10.7109375" style="22" customWidth="1"/>
    <col min="14339" max="14339" width="15.5703125" style="22" customWidth="1"/>
    <col min="14340" max="14340" width="4.42578125" style="22" customWidth="1"/>
    <col min="14341" max="14343" width="9.28515625" style="22" customWidth="1"/>
    <col min="14344" max="14344" width="19.7109375" style="22" customWidth="1"/>
    <col min="14345" max="14345" width="14.7109375" style="22" customWidth="1"/>
    <col min="14346" max="14346" width="19.7109375" style="22" customWidth="1"/>
    <col min="14347" max="14592" width="11.5703125" style="22"/>
    <col min="14593" max="14593" width="3.7109375" style="22" customWidth="1"/>
    <col min="14594" max="14594" width="10.7109375" style="22" customWidth="1"/>
    <col min="14595" max="14595" width="15.5703125" style="22" customWidth="1"/>
    <col min="14596" max="14596" width="4.42578125" style="22" customWidth="1"/>
    <col min="14597" max="14599" width="9.28515625" style="22" customWidth="1"/>
    <col min="14600" max="14600" width="19.7109375" style="22" customWidth="1"/>
    <col min="14601" max="14601" width="14.7109375" style="22" customWidth="1"/>
    <col min="14602" max="14602" width="19.7109375" style="22" customWidth="1"/>
    <col min="14603" max="14848" width="11.5703125" style="22"/>
    <col min="14849" max="14849" width="3.7109375" style="22" customWidth="1"/>
    <col min="14850" max="14850" width="10.7109375" style="22" customWidth="1"/>
    <col min="14851" max="14851" width="15.5703125" style="22" customWidth="1"/>
    <col min="14852" max="14852" width="4.42578125" style="22" customWidth="1"/>
    <col min="14853" max="14855" width="9.28515625" style="22" customWidth="1"/>
    <col min="14856" max="14856" width="19.7109375" style="22" customWidth="1"/>
    <col min="14857" max="14857" width="14.7109375" style="22" customWidth="1"/>
    <col min="14858" max="14858" width="19.7109375" style="22" customWidth="1"/>
    <col min="14859" max="15104" width="11.5703125" style="22"/>
    <col min="15105" max="15105" width="3.7109375" style="22" customWidth="1"/>
    <col min="15106" max="15106" width="10.7109375" style="22" customWidth="1"/>
    <col min="15107" max="15107" width="15.5703125" style="22" customWidth="1"/>
    <col min="15108" max="15108" width="4.42578125" style="22" customWidth="1"/>
    <col min="15109" max="15111" width="9.28515625" style="22" customWidth="1"/>
    <col min="15112" max="15112" width="19.7109375" style="22" customWidth="1"/>
    <col min="15113" max="15113" width="14.7109375" style="22" customWidth="1"/>
    <col min="15114" max="15114" width="19.7109375" style="22" customWidth="1"/>
    <col min="15115" max="15360" width="11.5703125" style="22"/>
    <col min="15361" max="15361" width="3.7109375" style="22" customWidth="1"/>
    <col min="15362" max="15362" width="10.7109375" style="22" customWidth="1"/>
    <col min="15363" max="15363" width="15.5703125" style="22" customWidth="1"/>
    <col min="15364" max="15364" width="4.42578125" style="22" customWidth="1"/>
    <col min="15365" max="15367" width="9.28515625" style="22" customWidth="1"/>
    <col min="15368" max="15368" width="19.7109375" style="22" customWidth="1"/>
    <col min="15369" max="15369" width="14.7109375" style="22" customWidth="1"/>
    <col min="15370" max="15370" width="19.7109375" style="22" customWidth="1"/>
    <col min="15371" max="15616" width="11.5703125" style="22"/>
    <col min="15617" max="15617" width="3.7109375" style="22" customWidth="1"/>
    <col min="15618" max="15618" width="10.7109375" style="22" customWidth="1"/>
    <col min="15619" max="15619" width="15.5703125" style="22" customWidth="1"/>
    <col min="15620" max="15620" width="4.42578125" style="22" customWidth="1"/>
    <col min="15621" max="15623" width="9.28515625" style="22" customWidth="1"/>
    <col min="15624" max="15624" width="19.7109375" style="22" customWidth="1"/>
    <col min="15625" max="15625" width="14.7109375" style="22" customWidth="1"/>
    <col min="15626" max="15626" width="19.7109375" style="22" customWidth="1"/>
    <col min="15627" max="15872" width="11.5703125" style="22"/>
    <col min="15873" max="15873" width="3.7109375" style="22" customWidth="1"/>
    <col min="15874" max="15874" width="10.7109375" style="22" customWidth="1"/>
    <col min="15875" max="15875" width="15.5703125" style="22" customWidth="1"/>
    <col min="15876" max="15876" width="4.42578125" style="22" customWidth="1"/>
    <col min="15877" max="15879" width="9.28515625" style="22" customWidth="1"/>
    <col min="15880" max="15880" width="19.7109375" style="22" customWidth="1"/>
    <col min="15881" max="15881" width="14.7109375" style="22" customWidth="1"/>
    <col min="15882" max="15882" width="19.7109375" style="22" customWidth="1"/>
    <col min="15883" max="16128" width="11.5703125" style="22"/>
    <col min="16129" max="16129" width="3.7109375" style="22" customWidth="1"/>
    <col min="16130" max="16130" width="10.7109375" style="22" customWidth="1"/>
    <col min="16131" max="16131" width="15.5703125" style="22" customWidth="1"/>
    <col min="16132" max="16132" width="4.42578125" style="22" customWidth="1"/>
    <col min="16133" max="16135" width="9.28515625" style="22" customWidth="1"/>
    <col min="16136" max="16136" width="19.7109375" style="22" customWidth="1"/>
    <col min="16137" max="16137" width="14.7109375" style="22" customWidth="1"/>
    <col min="16138" max="16138" width="19.7109375" style="22" customWidth="1"/>
    <col min="16139" max="16384" width="11.5703125" style="22"/>
  </cols>
  <sheetData>
    <row r="1" spans="1:10" ht="38.25" customHeight="1" x14ac:dyDescent="0.25">
      <c r="A1" s="158" t="s">
        <v>28</v>
      </c>
      <c r="B1" s="158"/>
      <c r="C1" s="158"/>
      <c r="D1" s="159"/>
      <c r="E1" s="159"/>
      <c r="F1" s="159"/>
      <c r="G1" s="159"/>
      <c r="H1" s="159"/>
      <c r="I1" s="159"/>
    </row>
    <row r="2" spans="1:10" s="25" customFormat="1" x14ac:dyDescent="0.25">
      <c r="A2" s="23"/>
      <c r="B2" s="23"/>
      <c r="C2" s="23"/>
      <c r="D2" s="24"/>
      <c r="E2" s="24"/>
      <c r="F2" s="24"/>
      <c r="G2" s="24"/>
      <c r="H2" s="24"/>
      <c r="I2" s="24"/>
    </row>
    <row r="3" spans="1:10" x14ac:dyDescent="0.25">
      <c r="A3" s="160" t="s">
        <v>29</v>
      </c>
      <c r="B3" s="160"/>
      <c r="C3" s="160"/>
      <c r="D3" s="160"/>
      <c r="E3" s="160"/>
      <c r="F3" s="160"/>
      <c r="G3" s="160"/>
      <c r="H3" s="160"/>
      <c r="I3" s="160"/>
    </row>
    <row r="4" spans="1:10" x14ac:dyDescent="0.25">
      <c r="A4" s="161" t="s">
        <v>26</v>
      </c>
      <c r="B4" s="161"/>
      <c r="C4" s="161"/>
      <c r="D4" s="161"/>
      <c r="E4" s="161"/>
      <c r="F4" s="161"/>
      <c r="G4" s="161"/>
      <c r="H4" s="161"/>
      <c r="I4" s="161"/>
    </row>
    <row r="5" spans="1:10" ht="12.75" customHeight="1" x14ac:dyDescent="0.25">
      <c r="C5" s="27"/>
      <c r="F5" s="28"/>
      <c r="G5" s="28"/>
      <c r="H5" s="28"/>
      <c r="I5" s="28"/>
      <c r="J5" s="28"/>
    </row>
    <row r="6" spans="1:10" ht="12.75" customHeight="1" x14ac:dyDescent="0.25">
      <c r="A6" s="162" t="s">
        <v>30</v>
      </c>
      <c r="B6" s="162"/>
      <c r="C6" s="162"/>
      <c r="D6" s="163"/>
      <c r="E6" s="163"/>
      <c r="F6" s="163"/>
      <c r="G6" s="163"/>
      <c r="H6" s="163"/>
      <c r="I6" s="163"/>
      <c r="J6" s="29"/>
    </row>
    <row r="7" spans="1:10" ht="12.75" customHeight="1" x14ac:dyDescent="0.25">
      <c r="F7" s="28"/>
      <c r="G7" s="28"/>
      <c r="H7" s="28"/>
      <c r="I7" s="28"/>
      <c r="J7" s="28"/>
    </row>
    <row r="8" spans="1:10" ht="12.75" customHeight="1" x14ac:dyDescent="0.25">
      <c r="A8" s="162" t="s">
        <v>31</v>
      </c>
      <c r="B8" s="162"/>
      <c r="C8" s="162"/>
      <c r="D8" s="163"/>
      <c r="E8" s="163"/>
      <c r="F8" s="163"/>
      <c r="G8" s="163"/>
      <c r="H8" s="163"/>
      <c r="I8" s="163"/>
      <c r="J8" s="29"/>
    </row>
    <row r="9" spans="1:10" ht="12.75" customHeight="1" x14ac:dyDescent="0.25">
      <c r="A9" s="30"/>
      <c r="B9" s="30"/>
      <c r="C9" s="31"/>
      <c r="D9" s="30"/>
      <c r="E9" s="30"/>
      <c r="F9" s="28"/>
      <c r="G9" s="28"/>
      <c r="H9" s="28"/>
      <c r="I9" s="28"/>
      <c r="J9" s="28"/>
    </row>
    <row r="10" spans="1:10" ht="12.75" customHeight="1" x14ac:dyDescent="0.25">
      <c r="A10" s="164" t="s">
        <v>90</v>
      </c>
      <c r="B10" s="164"/>
      <c r="C10" s="164"/>
      <c r="D10" s="164"/>
      <c r="E10" s="164"/>
      <c r="F10" s="164"/>
      <c r="G10" s="164"/>
      <c r="H10" s="164"/>
      <c r="I10" s="164"/>
      <c r="J10" s="32"/>
    </row>
    <row r="11" spans="1:10" ht="12.75" customHeight="1" x14ac:dyDescent="0.25">
      <c r="A11" s="30"/>
      <c r="B11" s="33"/>
      <c r="C11" s="34"/>
      <c r="D11" s="33"/>
      <c r="E11" s="33"/>
      <c r="F11" s="28"/>
      <c r="G11" s="28"/>
      <c r="H11" s="28"/>
      <c r="I11" s="28"/>
      <c r="J11" s="28"/>
    </row>
    <row r="12" spans="1:10" ht="100.5" customHeight="1" x14ac:dyDescent="0.25">
      <c r="A12" s="35" t="s">
        <v>32</v>
      </c>
      <c r="B12" s="165" t="s">
        <v>33</v>
      </c>
      <c r="C12" s="166"/>
      <c r="D12" s="165" t="s">
        <v>34</v>
      </c>
      <c r="E12" s="167"/>
      <c r="F12" s="167"/>
      <c r="G12" s="166"/>
      <c r="H12" s="35" t="s">
        <v>35</v>
      </c>
      <c r="I12" s="35" t="s">
        <v>36</v>
      </c>
    </row>
    <row r="13" spans="1:10" x14ac:dyDescent="0.25">
      <c r="A13" s="36" t="s">
        <v>1</v>
      </c>
      <c r="B13" s="155">
        <v>2</v>
      </c>
      <c r="C13" s="156"/>
      <c r="D13" s="155">
        <v>3</v>
      </c>
      <c r="E13" s="157"/>
      <c r="F13" s="157"/>
      <c r="G13" s="156"/>
      <c r="H13" s="37">
        <v>4</v>
      </c>
      <c r="I13" s="37">
        <v>5</v>
      </c>
    </row>
    <row r="14" spans="1:10" ht="105" x14ac:dyDescent="0.25">
      <c r="A14" s="38" t="s">
        <v>1</v>
      </c>
      <c r="B14" s="147" t="s">
        <v>43</v>
      </c>
      <c r="C14" s="148"/>
      <c r="D14" s="149" t="s">
        <v>67</v>
      </c>
      <c r="E14" s="150"/>
      <c r="F14" s="150"/>
      <c r="G14" s="151"/>
      <c r="H14" s="39" t="s">
        <v>112</v>
      </c>
      <c r="I14" s="40">
        <f>ROUND((668 * 1 + 49 * 0.0004) * 19.490092 * 0.001 * 2.22,3)</f>
        <v>28.904</v>
      </c>
    </row>
    <row r="15" spans="1:10" x14ac:dyDescent="0.25">
      <c r="A15" s="41" t="s">
        <v>0</v>
      </c>
      <c r="B15" s="152" t="s">
        <v>37</v>
      </c>
      <c r="C15" s="153"/>
      <c r="D15" s="152"/>
      <c r="E15" s="154"/>
      <c r="F15" s="154"/>
      <c r="G15" s="153"/>
      <c r="H15" s="42"/>
      <c r="I15" s="43"/>
    </row>
    <row r="16" spans="1:10" x14ac:dyDescent="0.25">
      <c r="A16" s="44" t="s">
        <v>0</v>
      </c>
      <c r="B16" s="135" t="s">
        <v>89</v>
      </c>
      <c r="C16" s="136"/>
      <c r="D16" s="135" t="s">
        <v>88</v>
      </c>
      <c r="E16" s="140"/>
      <c r="F16" s="140"/>
      <c r="G16" s="136"/>
      <c r="H16" s="45"/>
      <c r="I16" s="46"/>
    </row>
    <row r="17" spans="1:9" x14ac:dyDescent="0.25">
      <c r="A17" s="44" t="s">
        <v>0</v>
      </c>
      <c r="B17" s="135" t="s">
        <v>45</v>
      </c>
      <c r="C17" s="136"/>
      <c r="D17" s="135" t="s">
        <v>46</v>
      </c>
      <c r="E17" s="140"/>
      <c r="F17" s="140"/>
      <c r="G17" s="136"/>
      <c r="H17" s="45"/>
      <c r="I17" s="46"/>
    </row>
    <row r="18" spans="1:9" x14ac:dyDescent="0.25">
      <c r="A18" s="44" t="s">
        <v>0</v>
      </c>
      <c r="B18" s="135" t="s">
        <v>47</v>
      </c>
      <c r="C18" s="136"/>
      <c r="D18" s="135" t="s">
        <v>48</v>
      </c>
      <c r="E18" s="140"/>
      <c r="F18" s="140"/>
      <c r="G18" s="136"/>
      <c r="H18" s="45"/>
      <c r="I18" s="46"/>
    </row>
    <row r="19" spans="1:9" x14ac:dyDescent="0.25">
      <c r="A19" s="44" t="s">
        <v>0</v>
      </c>
      <c r="B19" s="144" t="s">
        <v>49</v>
      </c>
      <c r="C19" s="145"/>
      <c r="D19" s="144"/>
      <c r="E19" s="146"/>
      <c r="F19" s="146"/>
      <c r="G19" s="145"/>
      <c r="H19" s="47"/>
      <c r="I19" s="48"/>
    </row>
    <row r="20" spans="1:9" x14ac:dyDescent="0.25">
      <c r="A20" s="44" t="s">
        <v>0</v>
      </c>
      <c r="B20" s="135" t="s">
        <v>50</v>
      </c>
      <c r="C20" s="136"/>
      <c r="D20" s="137" t="s">
        <v>68</v>
      </c>
      <c r="E20" s="138"/>
      <c r="F20" s="138"/>
      <c r="G20" s="139"/>
      <c r="H20" s="45"/>
      <c r="I20" s="46"/>
    </row>
    <row r="21" spans="1:9" x14ac:dyDescent="0.25">
      <c r="A21" s="49" t="s">
        <v>0</v>
      </c>
      <c r="B21" s="141" t="s">
        <v>52</v>
      </c>
      <c r="C21" s="142"/>
      <c r="D21" s="211" t="s">
        <v>53</v>
      </c>
      <c r="E21" s="212"/>
      <c r="F21" s="212"/>
      <c r="G21" s="213"/>
      <c r="H21" s="50"/>
      <c r="I21" s="51"/>
    </row>
    <row r="22" spans="1:9" ht="105" x14ac:dyDescent="0.25">
      <c r="A22" s="60" t="s">
        <v>2</v>
      </c>
      <c r="B22" s="207" t="s">
        <v>54</v>
      </c>
      <c r="C22" s="208"/>
      <c r="D22" s="209" t="s">
        <v>69</v>
      </c>
      <c r="E22" s="163"/>
      <c r="F22" s="163"/>
      <c r="G22" s="210"/>
      <c r="H22" s="61" t="s">
        <v>113</v>
      </c>
      <c r="I22" s="62">
        <f>ROUND((137 * 1 + 50 * 0.2004) * 19.490092 * 0.001 * 1.99,3)</f>
        <v>5.702</v>
      </c>
    </row>
    <row r="23" spans="1:9" x14ac:dyDescent="0.25">
      <c r="A23" s="41" t="s">
        <v>0</v>
      </c>
      <c r="B23" s="152" t="s">
        <v>37</v>
      </c>
      <c r="C23" s="153"/>
      <c r="D23" s="152"/>
      <c r="E23" s="154"/>
      <c r="F23" s="154"/>
      <c r="G23" s="153"/>
      <c r="H23" s="42"/>
      <c r="I23" s="43"/>
    </row>
    <row r="24" spans="1:9" x14ac:dyDescent="0.25">
      <c r="A24" s="44" t="s">
        <v>0</v>
      </c>
      <c r="B24" s="135" t="s">
        <v>89</v>
      </c>
      <c r="C24" s="136"/>
      <c r="D24" s="135" t="s">
        <v>88</v>
      </c>
      <c r="E24" s="140"/>
      <c r="F24" s="140"/>
      <c r="G24" s="136"/>
      <c r="H24" s="45"/>
      <c r="I24" s="46"/>
    </row>
    <row r="25" spans="1:9" x14ac:dyDescent="0.25">
      <c r="A25" s="44" t="s">
        <v>0</v>
      </c>
      <c r="B25" s="135" t="s">
        <v>45</v>
      </c>
      <c r="C25" s="136"/>
      <c r="D25" s="135" t="s">
        <v>46</v>
      </c>
      <c r="E25" s="140"/>
      <c r="F25" s="140"/>
      <c r="G25" s="136"/>
      <c r="H25" s="45"/>
      <c r="I25" s="46"/>
    </row>
    <row r="26" spans="1:9" x14ac:dyDescent="0.25">
      <c r="A26" s="44" t="s">
        <v>0</v>
      </c>
      <c r="B26" s="135" t="s">
        <v>47</v>
      </c>
      <c r="C26" s="136"/>
      <c r="D26" s="135" t="s">
        <v>56</v>
      </c>
      <c r="E26" s="140"/>
      <c r="F26" s="140"/>
      <c r="G26" s="136"/>
      <c r="H26" s="45"/>
      <c r="I26" s="46"/>
    </row>
    <row r="27" spans="1:9" x14ac:dyDescent="0.25">
      <c r="A27" s="44" t="s">
        <v>0</v>
      </c>
      <c r="B27" s="144" t="s">
        <v>49</v>
      </c>
      <c r="C27" s="145"/>
      <c r="D27" s="144"/>
      <c r="E27" s="146"/>
      <c r="F27" s="146"/>
      <c r="G27" s="145"/>
      <c r="H27" s="47"/>
      <c r="I27" s="48"/>
    </row>
    <row r="28" spans="1:9" x14ac:dyDescent="0.25">
      <c r="A28" s="44" t="s">
        <v>0</v>
      </c>
      <c r="B28" s="135" t="s">
        <v>50</v>
      </c>
      <c r="C28" s="136"/>
      <c r="D28" s="137" t="s">
        <v>70</v>
      </c>
      <c r="E28" s="138"/>
      <c r="F28" s="138"/>
      <c r="G28" s="139"/>
      <c r="H28" s="45"/>
      <c r="I28" s="46"/>
    </row>
    <row r="29" spans="1:9" x14ac:dyDescent="0.25">
      <c r="A29" s="49" t="s">
        <v>0</v>
      </c>
      <c r="B29" s="141" t="s">
        <v>52</v>
      </c>
      <c r="C29" s="142"/>
      <c r="D29" s="211" t="s">
        <v>71</v>
      </c>
      <c r="E29" s="212"/>
      <c r="F29" s="212"/>
      <c r="G29" s="213"/>
      <c r="H29" s="50"/>
      <c r="I29" s="51"/>
    </row>
    <row r="30" spans="1:9" ht="105" x14ac:dyDescent="0.25">
      <c r="A30" s="60" t="s">
        <v>3</v>
      </c>
      <c r="B30" s="207" t="s">
        <v>59</v>
      </c>
      <c r="C30" s="208"/>
      <c r="D30" s="209" t="s">
        <v>72</v>
      </c>
      <c r="E30" s="163"/>
      <c r="F30" s="163"/>
      <c r="G30" s="210"/>
      <c r="H30" s="61" t="s">
        <v>114</v>
      </c>
      <c r="I30" s="62">
        <f>ROUND((355 * 1 + 22 * 0.0004) * 19.490092 * 1.99 * 0.001,3)</f>
        <v>13.769</v>
      </c>
    </row>
    <row r="31" spans="1:9" x14ac:dyDescent="0.25">
      <c r="A31" s="41" t="s">
        <v>0</v>
      </c>
      <c r="B31" s="152" t="s">
        <v>37</v>
      </c>
      <c r="C31" s="153"/>
      <c r="D31" s="152"/>
      <c r="E31" s="154"/>
      <c r="F31" s="154"/>
      <c r="G31" s="153"/>
      <c r="H31" s="42"/>
      <c r="I31" s="43"/>
    </row>
    <row r="32" spans="1:9" x14ac:dyDescent="0.25">
      <c r="A32" s="44" t="s">
        <v>0</v>
      </c>
      <c r="B32" s="135" t="s">
        <v>89</v>
      </c>
      <c r="C32" s="136"/>
      <c r="D32" s="135" t="s">
        <v>88</v>
      </c>
      <c r="E32" s="140"/>
      <c r="F32" s="140"/>
      <c r="G32" s="136"/>
      <c r="H32" s="45"/>
      <c r="I32" s="46"/>
    </row>
    <row r="33" spans="1:10" x14ac:dyDescent="0.25">
      <c r="A33" s="44" t="s">
        <v>0</v>
      </c>
      <c r="B33" s="135" t="s">
        <v>61</v>
      </c>
      <c r="C33" s="136"/>
      <c r="D33" s="135" t="s">
        <v>62</v>
      </c>
      <c r="E33" s="140"/>
      <c r="F33" s="140"/>
      <c r="G33" s="136"/>
      <c r="H33" s="45"/>
      <c r="I33" s="46"/>
    </row>
    <row r="34" spans="1:10" x14ac:dyDescent="0.25">
      <c r="A34" s="44" t="s">
        <v>0</v>
      </c>
      <c r="B34" s="135" t="s">
        <v>45</v>
      </c>
      <c r="C34" s="136"/>
      <c r="D34" s="135" t="s">
        <v>63</v>
      </c>
      <c r="E34" s="140"/>
      <c r="F34" s="140"/>
      <c r="G34" s="136"/>
      <c r="H34" s="45"/>
      <c r="I34" s="46"/>
    </row>
    <row r="35" spans="1:10" x14ac:dyDescent="0.25">
      <c r="A35" s="44" t="s">
        <v>0</v>
      </c>
      <c r="B35" s="144" t="s">
        <v>49</v>
      </c>
      <c r="C35" s="145"/>
      <c r="D35" s="144"/>
      <c r="E35" s="146"/>
      <c r="F35" s="146"/>
      <c r="G35" s="145"/>
      <c r="H35" s="47"/>
      <c r="I35" s="48"/>
    </row>
    <row r="36" spans="1:10" x14ac:dyDescent="0.25">
      <c r="A36" s="44" t="s">
        <v>0</v>
      </c>
      <c r="B36" s="135" t="s">
        <v>50</v>
      </c>
      <c r="C36" s="136"/>
      <c r="D36" s="135" t="s">
        <v>73</v>
      </c>
      <c r="E36" s="140"/>
      <c r="F36" s="140"/>
      <c r="G36" s="136"/>
      <c r="H36" s="45"/>
      <c r="I36" s="46"/>
    </row>
    <row r="37" spans="1:10" x14ac:dyDescent="0.25">
      <c r="A37" s="49" t="s">
        <v>0</v>
      </c>
      <c r="B37" s="141" t="s">
        <v>52</v>
      </c>
      <c r="C37" s="142"/>
      <c r="D37" s="141" t="s">
        <v>74</v>
      </c>
      <c r="E37" s="143"/>
      <c r="F37" s="143"/>
      <c r="G37" s="142"/>
      <c r="H37" s="50"/>
      <c r="I37" s="51"/>
    </row>
    <row r="38" spans="1:10" ht="12.75" customHeight="1" x14ac:dyDescent="0.25">
      <c r="A38" s="49" t="s">
        <v>4</v>
      </c>
      <c r="B38" s="129" t="s">
        <v>38</v>
      </c>
      <c r="C38" s="130"/>
      <c r="D38" s="129"/>
      <c r="E38" s="131"/>
      <c r="F38" s="131"/>
      <c r="G38" s="130"/>
      <c r="H38" s="52"/>
      <c r="I38" s="53">
        <f>ROUND((SUM($I$14:$I$30)),3)</f>
        <v>48.375</v>
      </c>
    </row>
    <row r="39" spans="1:10" ht="48.75" customHeight="1" x14ac:dyDescent="0.25">
      <c r="A39" s="49"/>
      <c r="B39" s="132" t="s">
        <v>131</v>
      </c>
      <c r="C39" s="133"/>
      <c r="D39" s="54"/>
      <c r="E39" s="55"/>
      <c r="F39" s="55"/>
      <c r="G39" s="56"/>
      <c r="H39" s="52">
        <v>1.0529999999999999</v>
      </c>
      <c r="I39" s="53">
        <f>I38*H39</f>
        <v>50.938874999999996</v>
      </c>
    </row>
    <row r="40" spans="1:10" ht="12.75" customHeight="1" x14ac:dyDescent="0.25">
      <c r="A40" s="57" t="s">
        <v>5</v>
      </c>
      <c r="B40" s="132" t="s">
        <v>39</v>
      </c>
      <c r="C40" s="133"/>
      <c r="D40" s="132"/>
      <c r="E40" s="134"/>
      <c r="F40" s="134"/>
      <c r="G40" s="133"/>
      <c r="H40" s="58" t="s">
        <v>66</v>
      </c>
      <c r="I40" s="59">
        <f>I39</f>
        <v>50.938874999999996</v>
      </c>
    </row>
    <row r="43" spans="1:10" ht="12.75" customHeight="1" x14ac:dyDescent="0.25">
      <c r="A43" s="25" t="s">
        <v>117</v>
      </c>
      <c r="B43" s="25"/>
      <c r="C43" s="25"/>
      <c r="D43" s="114"/>
      <c r="E43" s="25"/>
      <c r="F43" s="25"/>
      <c r="G43" s="25"/>
      <c r="H43" s="25"/>
      <c r="I43" s="25"/>
    </row>
    <row r="44" spans="1:10" x14ac:dyDescent="0.25">
      <c r="A44" s="25">
        <v>1</v>
      </c>
      <c r="B44" s="25" t="s">
        <v>118</v>
      </c>
      <c r="C44" s="25"/>
      <c r="D44" s="25"/>
      <c r="E44" s="25"/>
      <c r="F44" s="25"/>
      <c r="G44" s="25"/>
      <c r="H44" s="25"/>
      <c r="I44" s="25"/>
    </row>
    <row r="45" spans="1:10" x14ac:dyDescent="0.25">
      <c r="A45" s="25"/>
      <c r="B45" s="25" t="s">
        <v>119</v>
      </c>
      <c r="C45" s="25"/>
      <c r="D45" s="25"/>
      <c r="E45" s="25"/>
      <c r="F45" s="25"/>
      <c r="G45" s="25"/>
      <c r="H45" s="25"/>
      <c r="I45" s="25"/>
      <c r="J45" s="25"/>
    </row>
    <row r="46" spans="1:10" x14ac:dyDescent="0.25">
      <c r="A46" s="25"/>
      <c r="B46" s="25" t="s">
        <v>120</v>
      </c>
      <c r="C46" s="25"/>
      <c r="D46" s="25"/>
      <c r="E46" s="25"/>
      <c r="F46" s="25"/>
      <c r="G46" s="25"/>
      <c r="H46" s="25"/>
      <c r="I46" s="25"/>
      <c r="J46" s="25"/>
    </row>
    <row r="47" spans="1:10" x14ac:dyDescent="0.25">
      <c r="A47" s="25"/>
      <c r="B47" s="25" t="s">
        <v>121</v>
      </c>
      <c r="C47" s="25"/>
      <c r="D47" s="25"/>
      <c r="E47" s="25"/>
      <c r="F47" s="25"/>
      <c r="G47" s="25"/>
      <c r="H47" s="25"/>
      <c r="I47" s="25"/>
      <c r="J47" s="25"/>
    </row>
    <row r="48" spans="1:10" x14ac:dyDescent="0.25">
      <c r="A48" s="25"/>
      <c r="B48" s="25" t="s">
        <v>122</v>
      </c>
      <c r="C48" s="25"/>
      <c r="D48" s="25"/>
      <c r="E48" s="25"/>
      <c r="F48" s="25"/>
      <c r="G48" s="25"/>
      <c r="H48" s="25"/>
      <c r="I48" s="25"/>
      <c r="J48" s="25"/>
    </row>
  </sheetData>
  <mergeCells count="66">
    <mergeCell ref="B13:C13"/>
    <mergeCell ref="D13:G13"/>
    <mergeCell ref="A1:C1"/>
    <mergeCell ref="D1:I1"/>
    <mergeCell ref="A3:I3"/>
    <mergeCell ref="A4:I4"/>
    <mergeCell ref="A6:C6"/>
    <mergeCell ref="D6:I6"/>
    <mergeCell ref="A8:C8"/>
    <mergeCell ref="D8:I8"/>
    <mergeCell ref="A10:I10"/>
    <mergeCell ref="B12:C12"/>
    <mergeCell ref="D12:G12"/>
    <mergeCell ref="B14:C14"/>
    <mergeCell ref="D14:G14"/>
    <mergeCell ref="B15:C15"/>
    <mergeCell ref="D15:G15"/>
    <mergeCell ref="B16:C16"/>
    <mergeCell ref="D16:G16"/>
    <mergeCell ref="B17:C17"/>
    <mergeCell ref="D17:G17"/>
    <mergeCell ref="B18:C18"/>
    <mergeCell ref="D18:G18"/>
    <mergeCell ref="B19:C19"/>
    <mergeCell ref="D19:G19"/>
    <mergeCell ref="B20:C20"/>
    <mergeCell ref="D20:G20"/>
    <mergeCell ref="B21:C21"/>
    <mergeCell ref="D21:G21"/>
    <mergeCell ref="B22:C22"/>
    <mergeCell ref="D22:G22"/>
    <mergeCell ref="B23:C23"/>
    <mergeCell ref="D23:G23"/>
    <mergeCell ref="B24:C24"/>
    <mergeCell ref="D24:G24"/>
    <mergeCell ref="B25:C25"/>
    <mergeCell ref="D25:G25"/>
    <mergeCell ref="B26:C26"/>
    <mergeCell ref="D26:G26"/>
    <mergeCell ref="B27:C27"/>
    <mergeCell ref="D27:G27"/>
    <mergeCell ref="B28:C28"/>
    <mergeCell ref="D28:G28"/>
    <mergeCell ref="B29:C29"/>
    <mergeCell ref="D29:G29"/>
    <mergeCell ref="B30:C30"/>
    <mergeCell ref="D30:G30"/>
    <mergeCell ref="B31:C31"/>
    <mergeCell ref="D31:G31"/>
    <mergeCell ref="B32:C32"/>
    <mergeCell ref="D32:G32"/>
    <mergeCell ref="B33:C33"/>
    <mergeCell ref="D33:G33"/>
    <mergeCell ref="B34:C34"/>
    <mergeCell ref="D34:G34"/>
    <mergeCell ref="B35:C35"/>
    <mergeCell ref="D35:G35"/>
    <mergeCell ref="B36:C36"/>
    <mergeCell ref="D36:G36"/>
    <mergeCell ref="B37:C37"/>
    <mergeCell ref="D37:G37"/>
    <mergeCell ref="B38:C38"/>
    <mergeCell ref="D38:G38"/>
    <mergeCell ref="B39:C39"/>
    <mergeCell ref="B40:C40"/>
    <mergeCell ref="D40:G40"/>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selection activeCell="J12" sqref="J12"/>
    </sheetView>
  </sheetViews>
  <sheetFormatPr defaultColWidth="11.5703125" defaultRowHeight="15" x14ac:dyDescent="0.25"/>
  <cols>
    <col min="1" max="1" width="3.7109375" style="26" customWidth="1"/>
    <col min="2" max="2" width="31.42578125" style="26" customWidth="1"/>
    <col min="3" max="3" width="7.5703125" style="26" customWidth="1"/>
    <col min="4" max="4" width="4.42578125" style="26" customWidth="1"/>
    <col min="5" max="6" width="9.28515625" style="26" customWidth="1"/>
    <col min="7" max="7" width="22.28515625" style="26" customWidth="1"/>
    <col min="8" max="8" width="19.7109375" style="26" customWidth="1"/>
    <col min="9" max="9" width="14.7109375" style="26" customWidth="1"/>
    <col min="10" max="10" width="19.7109375" style="22" customWidth="1"/>
    <col min="11" max="256" width="11.5703125" style="22"/>
    <col min="257" max="257" width="3.7109375" style="22" customWidth="1"/>
    <col min="258" max="258" width="10.7109375" style="22" customWidth="1"/>
    <col min="259" max="259" width="15.5703125" style="22" customWidth="1"/>
    <col min="260" max="260" width="4.42578125" style="22" customWidth="1"/>
    <col min="261" max="263" width="9.28515625" style="22" customWidth="1"/>
    <col min="264" max="264" width="19.7109375" style="22" customWidth="1"/>
    <col min="265" max="265" width="14.7109375" style="22" customWidth="1"/>
    <col min="266" max="266" width="19.7109375" style="22" customWidth="1"/>
    <col min="267" max="512" width="11.5703125" style="22"/>
    <col min="513" max="513" width="3.7109375" style="22" customWidth="1"/>
    <col min="514" max="514" width="10.7109375" style="22" customWidth="1"/>
    <col min="515" max="515" width="15.5703125" style="22" customWidth="1"/>
    <col min="516" max="516" width="4.42578125" style="22" customWidth="1"/>
    <col min="517" max="519" width="9.28515625" style="22" customWidth="1"/>
    <col min="520" max="520" width="19.7109375" style="22" customWidth="1"/>
    <col min="521" max="521" width="14.7109375" style="22" customWidth="1"/>
    <col min="522" max="522" width="19.7109375" style="22" customWidth="1"/>
    <col min="523" max="768" width="11.5703125" style="22"/>
    <col min="769" max="769" width="3.7109375" style="22" customWidth="1"/>
    <col min="770" max="770" width="10.7109375" style="22" customWidth="1"/>
    <col min="771" max="771" width="15.5703125" style="22" customWidth="1"/>
    <col min="772" max="772" width="4.42578125" style="22" customWidth="1"/>
    <col min="773" max="775" width="9.28515625" style="22" customWidth="1"/>
    <col min="776" max="776" width="19.7109375" style="22" customWidth="1"/>
    <col min="777" max="777" width="14.7109375" style="22" customWidth="1"/>
    <col min="778" max="778" width="19.7109375" style="22" customWidth="1"/>
    <col min="779" max="1024" width="11.5703125" style="22"/>
    <col min="1025" max="1025" width="3.7109375" style="22" customWidth="1"/>
    <col min="1026" max="1026" width="10.7109375" style="22" customWidth="1"/>
    <col min="1027" max="1027" width="15.5703125" style="22" customWidth="1"/>
    <col min="1028" max="1028" width="4.42578125" style="22" customWidth="1"/>
    <col min="1029" max="1031" width="9.28515625" style="22" customWidth="1"/>
    <col min="1032" max="1032" width="19.7109375" style="22" customWidth="1"/>
    <col min="1033" max="1033" width="14.7109375" style="22" customWidth="1"/>
    <col min="1034" max="1034" width="19.7109375" style="22" customWidth="1"/>
    <col min="1035" max="1280" width="11.5703125" style="22"/>
    <col min="1281" max="1281" width="3.7109375" style="22" customWidth="1"/>
    <col min="1282" max="1282" width="10.7109375" style="22" customWidth="1"/>
    <col min="1283" max="1283" width="15.5703125" style="22" customWidth="1"/>
    <col min="1284" max="1284" width="4.42578125" style="22" customWidth="1"/>
    <col min="1285" max="1287" width="9.28515625" style="22" customWidth="1"/>
    <col min="1288" max="1288" width="19.7109375" style="22" customWidth="1"/>
    <col min="1289" max="1289" width="14.7109375" style="22" customWidth="1"/>
    <col min="1290" max="1290" width="19.7109375" style="22" customWidth="1"/>
    <col min="1291" max="1536" width="11.5703125" style="22"/>
    <col min="1537" max="1537" width="3.7109375" style="22" customWidth="1"/>
    <col min="1538" max="1538" width="10.7109375" style="22" customWidth="1"/>
    <col min="1539" max="1539" width="15.5703125" style="22" customWidth="1"/>
    <col min="1540" max="1540" width="4.42578125" style="22" customWidth="1"/>
    <col min="1541" max="1543" width="9.28515625" style="22" customWidth="1"/>
    <col min="1544" max="1544" width="19.7109375" style="22" customWidth="1"/>
    <col min="1545" max="1545" width="14.7109375" style="22" customWidth="1"/>
    <col min="1546" max="1546" width="19.7109375" style="22" customWidth="1"/>
    <col min="1547" max="1792" width="11.5703125" style="22"/>
    <col min="1793" max="1793" width="3.7109375" style="22" customWidth="1"/>
    <col min="1794" max="1794" width="10.7109375" style="22" customWidth="1"/>
    <col min="1795" max="1795" width="15.5703125" style="22" customWidth="1"/>
    <col min="1796" max="1796" width="4.42578125" style="22" customWidth="1"/>
    <col min="1797" max="1799" width="9.28515625" style="22" customWidth="1"/>
    <col min="1800" max="1800" width="19.7109375" style="22" customWidth="1"/>
    <col min="1801" max="1801" width="14.7109375" style="22" customWidth="1"/>
    <col min="1802" max="1802" width="19.7109375" style="22" customWidth="1"/>
    <col min="1803" max="2048" width="11.5703125" style="22"/>
    <col min="2049" max="2049" width="3.7109375" style="22" customWidth="1"/>
    <col min="2050" max="2050" width="10.7109375" style="22" customWidth="1"/>
    <col min="2051" max="2051" width="15.5703125" style="22" customWidth="1"/>
    <col min="2052" max="2052" width="4.42578125" style="22" customWidth="1"/>
    <col min="2053" max="2055" width="9.28515625" style="22" customWidth="1"/>
    <col min="2056" max="2056" width="19.7109375" style="22" customWidth="1"/>
    <col min="2057" max="2057" width="14.7109375" style="22" customWidth="1"/>
    <col min="2058" max="2058" width="19.7109375" style="22" customWidth="1"/>
    <col min="2059" max="2304" width="11.5703125" style="22"/>
    <col min="2305" max="2305" width="3.7109375" style="22" customWidth="1"/>
    <col min="2306" max="2306" width="10.7109375" style="22" customWidth="1"/>
    <col min="2307" max="2307" width="15.5703125" style="22" customWidth="1"/>
    <col min="2308" max="2308" width="4.42578125" style="22" customWidth="1"/>
    <col min="2309" max="2311" width="9.28515625" style="22" customWidth="1"/>
    <col min="2312" max="2312" width="19.7109375" style="22" customWidth="1"/>
    <col min="2313" max="2313" width="14.7109375" style="22" customWidth="1"/>
    <col min="2314" max="2314" width="19.7109375" style="22" customWidth="1"/>
    <col min="2315" max="2560" width="11.5703125" style="22"/>
    <col min="2561" max="2561" width="3.7109375" style="22" customWidth="1"/>
    <col min="2562" max="2562" width="10.7109375" style="22" customWidth="1"/>
    <col min="2563" max="2563" width="15.5703125" style="22" customWidth="1"/>
    <col min="2564" max="2564" width="4.42578125" style="22" customWidth="1"/>
    <col min="2565" max="2567" width="9.28515625" style="22" customWidth="1"/>
    <col min="2568" max="2568" width="19.7109375" style="22" customWidth="1"/>
    <col min="2569" max="2569" width="14.7109375" style="22" customWidth="1"/>
    <col min="2570" max="2570" width="19.7109375" style="22" customWidth="1"/>
    <col min="2571" max="2816" width="11.5703125" style="22"/>
    <col min="2817" max="2817" width="3.7109375" style="22" customWidth="1"/>
    <col min="2818" max="2818" width="10.7109375" style="22" customWidth="1"/>
    <col min="2819" max="2819" width="15.5703125" style="22" customWidth="1"/>
    <col min="2820" max="2820" width="4.42578125" style="22" customWidth="1"/>
    <col min="2821" max="2823" width="9.28515625" style="22" customWidth="1"/>
    <col min="2824" max="2824" width="19.7109375" style="22" customWidth="1"/>
    <col min="2825" max="2825" width="14.7109375" style="22" customWidth="1"/>
    <col min="2826" max="2826" width="19.7109375" style="22" customWidth="1"/>
    <col min="2827" max="3072" width="11.5703125" style="22"/>
    <col min="3073" max="3073" width="3.7109375" style="22" customWidth="1"/>
    <col min="3074" max="3074" width="10.7109375" style="22" customWidth="1"/>
    <col min="3075" max="3075" width="15.5703125" style="22" customWidth="1"/>
    <col min="3076" max="3076" width="4.42578125" style="22" customWidth="1"/>
    <col min="3077" max="3079" width="9.28515625" style="22" customWidth="1"/>
    <col min="3080" max="3080" width="19.7109375" style="22" customWidth="1"/>
    <col min="3081" max="3081" width="14.7109375" style="22" customWidth="1"/>
    <col min="3082" max="3082" width="19.7109375" style="22" customWidth="1"/>
    <col min="3083" max="3328" width="11.5703125" style="22"/>
    <col min="3329" max="3329" width="3.7109375" style="22" customWidth="1"/>
    <col min="3330" max="3330" width="10.7109375" style="22" customWidth="1"/>
    <col min="3331" max="3331" width="15.5703125" style="22" customWidth="1"/>
    <col min="3332" max="3332" width="4.42578125" style="22" customWidth="1"/>
    <col min="3333" max="3335" width="9.28515625" style="22" customWidth="1"/>
    <col min="3336" max="3336" width="19.7109375" style="22" customWidth="1"/>
    <col min="3337" max="3337" width="14.7109375" style="22" customWidth="1"/>
    <col min="3338" max="3338" width="19.7109375" style="22" customWidth="1"/>
    <col min="3339" max="3584" width="11.5703125" style="22"/>
    <col min="3585" max="3585" width="3.7109375" style="22" customWidth="1"/>
    <col min="3586" max="3586" width="10.7109375" style="22" customWidth="1"/>
    <col min="3587" max="3587" width="15.5703125" style="22" customWidth="1"/>
    <col min="3588" max="3588" width="4.42578125" style="22" customWidth="1"/>
    <col min="3589" max="3591" width="9.28515625" style="22" customWidth="1"/>
    <col min="3592" max="3592" width="19.7109375" style="22" customWidth="1"/>
    <col min="3593" max="3593" width="14.7109375" style="22" customWidth="1"/>
    <col min="3594" max="3594" width="19.7109375" style="22" customWidth="1"/>
    <col min="3595" max="3840" width="11.5703125" style="22"/>
    <col min="3841" max="3841" width="3.7109375" style="22" customWidth="1"/>
    <col min="3842" max="3842" width="10.7109375" style="22" customWidth="1"/>
    <col min="3843" max="3843" width="15.5703125" style="22" customWidth="1"/>
    <col min="3844" max="3844" width="4.42578125" style="22" customWidth="1"/>
    <col min="3845" max="3847" width="9.28515625" style="22" customWidth="1"/>
    <col min="3848" max="3848" width="19.7109375" style="22" customWidth="1"/>
    <col min="3849" max="3849" width="14.7109375" style="22" customWidth="1"/>
    <col min="3850" max="3850" width="19.7109375" style="22" customWidth="1"/>
    <col min="3851" max="4096" width="11.5703125" style="22"/>
    <col min="4097" max="4097" width="3.7109375" style="22" customWidth="1"/>
    <col min="4098" max="4098" width="10.7109375" style="22" customWidth="1"/>
    <col min="4099" max="4099" width="15.5703125" style="22" customWidth="1"/>
    <col min="4100" max="4100" width="4.42578125" style="22" customWidth="1"/>
    <col min="4101" max="4103" width="9.28515625" style="22" customWidth="1"/>
    <col min="4104" max="4104" width="19.7109375" style="22" customWidth="1"/>
    <col min="4105" max="4105" width="14.7109375" style="22" customWidth="1"/>
    <col min="4106" max="4106" width="19.7109375" style="22" customWidth="1"/>
    <col min="4107" max="4352" width="11.5703125" style="22"/>
    <col min="4353" max="4353" width="3.7109375" style="22" customWidth="1"/>
    <col min="4354" max="4354" width="10.7109375" style="22" customWidth="1"/>
    <col min="4355" max="4355" width="15.5703125" style="22" customWidth="1"/>
    <col min="4356" max="4356" width="4.42578125" style="22" customWidth="1"/>
    <col min="4357" max="4359" width="9.28515625" style="22" customWidth="1"/>
    <col min="4360" max="4360" width="19.7109375" style="22" customWidth="1"/>
    <col min="4361" max="4361" width="14.7109375" style="22" customWidth="1"/>
    <col min="4362" max="4362" width="19.7109375" style="22" customWidth="1"/>
    <col min="4363" max="4608" width="11.5703125" style="22"/>
    <col min="4609" max="4609" width="3.7109375" style="22" customWidth="1"/>
    <col min="4610" max="4610" width="10.7109375" style="22" customWidth="1"/>
    <col min="4611" max="4611" width="15.5703125" style="22" customWidth="1"/>
    <col min="4612" max="4612" width="4.42578125" style="22" customWidth="1"/>
    <col min="4613" max="4615" width="9.28515625" style="22" customWidth="1"/>
    <col min="4616" max="4616" width="19.7109375" style="22" customWidth="1"/>
    <col min="4617" max="4617" width="14.7109375" style="22" customWidth="1"/>
    <col min="4618" max="4618" width="19.7109375" style="22" customWidth="1"/>
    <col min="4619" max="4864" width="11.5703125" style="22"/>
    <col min="4865" max="4865" width="3.7109375" style="22" customWidth="1"/>
    <col min="4866" max="4866" width="10.7109375" style="22" customWidth="1"/>
    <col min="4867" max="4867" width="15.5703125" style="22" customWidth="1"/>
    <col min="4868" max="4868" width="4.42578125" style="22" customWidth="1"/>
    <col min="4869" max="4871" width="9.28515625" style="22" customWidth="1"/>
    <col min="4872" max="4872" width="19.7109375" style="22" customWidth="1"/>
    <col min="4873" max="4873" width="14.7109375" style="22" customWidth="1"/>
    <col min="4874" max="4874" width="19.7109375" style="22" customWidth="1"/>
    <col min="4875" max="5120" width="11.5703125" style="22"/>
    <col min="5121" max="5121" width="3.7109375" style="22" customWidth="1"/>
    <col min="5122" max="5122" width="10.7109375" style="22" customWidth="1"/>
    <col min="5123" max="5123" width="15.5703125" style="22" customWidth="1"/>
    <col min="5124" max="5124" width="4.42578125" style="22" customWidth="1"/>
    <col min="5125" max="5127" width="9.28515625" style="22" customWidth="1"/>
    <col min="5128" max="5128" width="19.7109375" style="22" customWidth="1"/>
    <col min="5129" max="5129" width="14.7109375" style="22" customWidth="1"/>
    <col min="5130" max="5130" width="19.7109375" style="22" customWidth="1"/>
    <col min="5131" max="5376" width="11.5703125" style="22"/>
    <col min="5377" max="5377" width="3.7109375" style="22" customWidth="1"/>
    <col min="5378" max="5378" width="10.7109375" style="22" customWidth="1"/>
    <col min="5379" max="5379" width="15.5703125" style="22" customWidth="1"/>
    <col min="5380" max="5380" width="4.42578125" style="22" customWidth="1"/>
    <col min="5381" max="5383" width="9.28515625" style="22" customWidth="1"/>
    <col min="5384" max="5384" width="19.7109375" style="22" customWidth="1"/>
    <col min="5385" max="5385" width="14.7109375" style="22" customWidth="1"/>
    <col min="5386" max="5386" width="19.7109375" style="22" customWidth="1"/>
    <col min="5387" max="5632" width="11.5703125" style="22"/>
    <col min="5633" max="5633" width="3.7109375" style="22" customWidth="1"/>
    <col min="5634" max="5634" width="10.7109375" style="22" customWidth="1"/>
    <col min="5635" max="5635" width="15.5703125" style="22" customWidth="1"/>
    <col min="5636" max="5636" width="4.42578125" style="22" customWidth="1"/>
    <col min="5637" max="5639" width="9.28515625" style="22" customWidth="1"/>
    <col min="5640" max="5640" width="19.7109375" style="22" customWidth="1"/>
    <col min="5641" max="5641" width="14.7109375" style="22" customWidth="1"/>
    <col min="5642" max="5642" width="19.7109375" style="22" customWidth="1"/>
    <col min="5643" max="5888" width="11.5703125" style="22"/>
    <col min="5889" max="5889" width="3.7109375" style="22" customWidth="1"/>
    <col min="5890" max="5890" width="10.7109375" style="22" customWidth="1"/>
    <col min="5891" max="5891" width="15.5703125" style="22" customWidth="1"/>
    <col min="5892" max="5892" width="4.42578125" style="22" customWidth="1"/>
    <col min="5893" max="5895" width="9.28515625" style="22" customWidth="1"/>
    <col min="5896" max="5896" width="19.7109375" style="22" customWidth="1"/>
    <col min="5897" max="5897" width="14.7109375" style="22" customWidth="1"/>
    <col min="5898" max="5898" width="19.7109375" style="22" customWidth="1"/>
    <col min="5899" max="6144" width="11.5703125" style="22"/>
    <col min="6145" max="6145" width="3.7109375" style="22" customWidth="1"/>
    <col min="6146" max="6146" width="10.7109375" style="22" customWidth="1"/>
    <col min="6147" max="6147" width="15.5703125" style="22" customWidth="1"/>
    <col min="6148" max="6148" width="4.42578125" style="22" customWidth="1"/>
    <col min="6149" max="6151" width="9.28515625" style="22" customWidth="1"/>
    <col min="6152" max="6152" width="19.7109375" style="22" customWidth="1"/>
    <col min="6153" max="6153" width="14.7109375" style="22" customWidth="1"/>
    <col min="6154" max="6154" width="19.7109375" style="22" customWidth="1"/>
    <col min="6155" max="6400" width="11.5703125" style="22"/>
    <col min="6401" max="6401" width="3.7109375" style="22" customWidth="1"/>
    <col min="6402" max="6402" width="10.7109375" style="22" customWidth="1"/>
    <col min="6403" max="6403" width="15.5703125" style="22" customWidth="1"/>
    <col min="6404" max="6404" width="4.42578125" style="22" customWidth="1"/>
    <col min="6405" max="6407" width="9.28515625" style="22" customWidth="1"/>
    <col min="6408" max="6408" width="19.7109375" style="22" customWidth="1"/>
    <col min="6409" max="6409" width="14.7109375" style="22" customWidth="1"/>
    <col min="6410" max="6410" width="19.7109375" style="22" customWidth="1"/>
    <col min="6411" max="6656" width="11.5703125" style="22"/>
    <col min="6657" max="6657" width="3.7109375" style="22" customWidth="1"/>
    <col min="6658" max="6658" width="10.7109375" style="22" customWidth="1"/>
    <col min="6659" max="6659" width="15.5703125" style="22" customWidth="1"/>
    <col min="6660" max="6660" width="4.42578125" style="22" customWidth="1"/>
    <col min="6661" max="6663" width="9.28515625" style="22" customWidth="1"/>
    <col min="6664" max="6664" width="19.7109375" style="22" customWidth="1"/>
    <col min="6665" max="6665" width="14.7109375" style="22" customWidth="1"/>
    <col min="6666" max="6666" width="19.7109375" style="22" customWidth="1"/>
    <col min="6667" max="6912" width="11.5703125" style="22"/>
    <col min="6913" max="6913" width="3.7109375" style="22" customWidth="1"/>
    <col min="6914" max="6914" width="10.7109375" style="22" customWidth="1"/>
    <col min="6915" max="6915" width="15.5703125" style="22" customWidth="1"/>
    <col min="6916" max="6916" width="4.42578125" style="22" customWidth="1"/>
    <col min="6917" max="6919" width="9.28515625" style="22" customWidth="1"/>
    <col min="6920" max="6920" width="19.7109375" style="22" customWidth="1"/>
    <col min="6921" max="6921" width="14.7109375" style="22" customWidth="1"/>
    <col min="6922" max="6922" width="19.7109375" style="22" customWidth="1"/>
    <col min="6923" max="7168" width="11.5703125" style="22"/>
    <col min="7169" max="7169" width="3.7109375" style="22" customWidth="1"/>
    <col min="7170" max="7170" width="10.7109375" style="22" customWidth="1"/>
    <col min="7171" max="7171" width="15.5703125" style="22" customWidth="1"/>
    <col min="7172" max="7172" width="4.42578125" style="22" customWidth="1"/>
    <col min="7173" max="7175" width="9.28515625" style="22" customWidth="1"/>
    <col min="7176" max="7176" width="19.7109375" style="22" customWidth="1"/>
    <col min="7177" max="7177" width="14.7109375" style="22" customWidth="1"/>
    <col min="7178" max="7178" width="19.7109375" style="22" customWidth="1"/>
    <col min="7179" max="7424" width="11.5703125" style="22"/>
    <col min="7425" max="7425" width="3.7109375" style="22" customWidth="1"/>
    <col min="7426" max="7426" width="10.7109375" style="22" customWidth="1"/>
    <col min="7427" max="7427" width="15.5703125" style="22" customWidth="1"/>
    <col min="7428" max="7428" width="4.42578125" style="22" customWidth="1"/>
    <col min="7429" max="7431" width="9.28515625" style="22" customWidth="1"/>
    <col min="7432" max="7432" width="19.7109375" style="22" customWidth="1"/>
    <col min="7433" max="7433" width="14.7109375" style="22" customWidth="1"/>
    <col min="7434" max="7434" width="19.7109375" style="22" customWidth="1"/>
    <col min="7435" max="7680" width="11.5703125" style="22"/>
    <col min="7681" max="7681" width="3.7109375" style="22" customWidth="1"/>
    <col min="7682" max="7682" width="10.7109375" style="22" customWidth="1"/>
    <col min="7683" max="7683" width="15.5703125" style="22" customWidth="1"/>
    <col min="7684" max="7684" width="4.42578125" style="22" customWidth="1"/>
    <col min="7685" max="7687" width="9.28515625" style="22" customWidth="1"/>
    <col min="7688" max="7688" width="19.7109375" style="22" customWidth="1"/>
    <col min="7689" max="7689" width="14.7109375" style="22" customWidth="1"/>
    <col min="7690" max="7690" width="19.7109375" style="22" customWidth="1"/>
    <col min="7691" max="7936" width="11.5703125" style="22"/>
    <col min="7937" max="7937" width="3.7109375" style="22" customWidth="1"/>
    <col min="7938" max="7938" width="10.7109375" style="22" customWidth="1"/>
    <col min="7939" max="7939" width="15.5703125" style="22" customWidth="1"/>
    <col min="7940" max="7940" width="4.42578125" style="22" customWidth="1"/>
    <col min="7941" max="7943" width="9.28515625" style="22" customWidth="1"/>
    <col min="7944" max="7944" width="19.7109375" style="22" customWidth="1"/>
    <col min="7945" max="7945" width="14.7109375" style="22" customWidth="1"/>
    <col min="7946" max="7946" width="19.7109375" style="22" customWidth="1"/>
    <col min="7947" max="8192" width="11.5703125" style="22"/>
    <col min="8193" max="8193" width="3.7109375" style="22" customWidth="1"/>
    <col min="8194" max="8194" width="10.7109375" style="22" customWidth="1"/>
    <col min="8195" max="8195" width="15.5703125" style="22" customWidth="1"/>
    <col min="8196" max="8196" width="4.42578125" style="22" customWidth="1"/>
    <col min="8197" max="8199" width="9.28515625" style="22" customWidth="1"/>
    <col min="8200" max="8200" width="19.7109375" style="22" customWidth="1"/>
    <col min="8201" max="8201" width="14.7109375" style="22" customWidth="1"/>
    <col min="8202" max="8202" width="19.7109375" style="22" customWidth="1"/>
    <col min="8203" max="8448" width="11.5703125" style="22"/>
    <col min="8449" max="8449" width="3.7109375" style="22" customWidth="1"/>
    <col min="8450" max="8450" width="10.7109375" style="22" customWidth="1"/>
    <col min="8451" max="8451" width="15.5703125" style="22" customWidth="1"/>
    <col min="8452" max="8452" width="4.42578125" style="22" customWidth="1"/>
    <col min="8453" max="8455" width="9.28515625" style="22" customWidth="1"/>
    <col min="8456" max="8456" width="19.7109375" style="22" customWidth="1"/>
    <col min="8457" max="8457" width="14.7109375" style="22" customWidth="1"/>
    <col min="8458" max="8458" width="19.7109375" style="22" customWidth="1"/>
    <col min="8459" max="8704" width="11.5703125" style="22"/>
    <col min="8705" max="8705" width="3.7109375" style="22" customWidth="1"/>
    <col min="8706" max="8706" width="10.7109375" style="22" customWidth="1"/>
    <col min="8707" max="8707" width="15.5703125" style="22" customWidth="1"/>
    <col min="8708" max="8708" width="4.42578125" style="22" customWidth="1"/>
    <col min="8709" max="8711" width="9.28515625" style="22" customWidth="1"/>
    <col min="8712" max="8712" width="19.7109375" style="22" customWidth="1"/>
    <col min="8713" max="8713" width="14.7109375" style="22" customWidth="1"/>
    <col min="8714" max="8714" width="19.7109375" style="22" customWidth="1"/>
    <col min="8715" max="8960" width="11.5703125" style="22"/>
    <col min="8961" max="8961" width="3.7109375" style="22" customWidth="1"/>
    <col min="8962" max="8962" width="10.7109375" style="22" customWidth="1"/>
    <col min="8963" max="8963" width="15.5703125" style="22" customWidth="1"/>
    <col min="8964" max="8964" width="4.42578125" style="22" customWidth="1"/>
    <col min="8965" max="8967" width="9.28515625" style="22" customWidth="1"/>
    <col min="8968" max="8968" width="19.7109375" style="22" customWidth="1"/>
    <col min="8969" max="8969" width="14.7109375" style="22" customWidth="1"/>
    <col min="8970" max="8970" width="19.7109375" style="22" customWidth="1"/>
    <col min="8971" max="9216" width="11.5703125" style="22"/>
    <col min="9217" max="9217" width="3.7109375" style="22" customWidth="1"/>
    <col min="9218" max="9218" width="10.7109375" style="22" customWidth="1"/>
    <col min="9219" max="9219" width="15.5703125" style="22" customWidth="1"/>
    <col min="9220" max="9220" width="4.42578125" style="22" customWidth="1"/>
    <col min="9221" max="9223" width="9.28515625" style="22" customWidth="1"/>
    <col min="9224" max="9224" width="19.7109375" style="22" customWidth="1"/>
    <col min="9225" max="9225" width="14.7109375" style="22" customWidth="1"/>
    <col min="9226" max="9226" width="19.7109375" style="22" customWidth="1"/>
    <col min="9227" max="9472" width="11.5703125" style="22"/>
    <col min="9473" max="9473" width="3.7109375" style="22" customWidth="1"/>
    <col min="9474" max="9474" width="10.7109375" style="22" customWidth="1"/>
    <col min="9475" max="9475" width="15.5703125" style="22" customWidth="1"/>
    <col min="9476" max="9476" width="4.42578125" style="22" customWidth="1"/>
    <col min="9477" max="9479" width="9.28515625" style="22" customWidth="1"/>
    <col min="9480" max="9480" width="19.7109375" style="22" customWidth="1"/>
    <col min="9481" max="9481" width="14.7109375" style="22" customWidth="1"/>
    <col min="9482" max="9482" width="19.7109375" style="22" customWidth="1"/>
    <col min="9483" max="9728" width="11.5703125" style="22"/>
    <col min="9729" max="9729" width="3.7109375" style="22" customWidth="1"/>
    <col min="9730" max="9730" width="10.7109375" style="22" customWidth="1"/>
    <col min="9731" max="9731" width="15.5703125" style="22" customWidth="1"/>
    <col min="9732" max="9732" width="4.42578125" style="22" customWidth="1"/>
    <col min="9733" max="9735" width="9.28515625" style="22" customWidth="1"/>
    <col min="9736" max="9736" width="19.7109375" style="22" customWidth="1"/>
    <col min="9737" max="9737" width="14.7109375" style="22" customWidth="1"/>
    <col min="9738" max="9738" width="19.7109375" style="22" customWidth="1"/>
    <col min="9739" max="9984" width="11.5703125" style="22"/>
    <col min="9985" max="9985" width="3.7109375" style="22" customWidth="1"/>
    <col min="9986" max="9986" width="10.7109375" style="22" customWidth="1"/>
    <col min="9987" max="9987" width="15.5703125" style="22" customWidth="1"/>
    <col min="9988" max="9988" width="4.42578125" style="22" customWidth="1"/>
    <col min="9989" max="9991" width="9.28515625" style="22" customWidth="1"/>
    <col min="9992" max="9992" width="19.7109375" style="22" customWidth="1"/>
    <col min="9993" max="9993" width="14.7109375" style="22" customWidth="1"/>
    <col min="9994" max="9994" width="19.7109375" style="22" customWidth="1"/>
    <col min="9995" max="10240" width="11.5703125" style="22"/>
    <col min="10241" max="10241" width="3.7109375" style="22" customWidth="1"/>
    <col min="10242" max="10242" width="10.7109375" style="22" customWidth="1"/>
    <col min="10243" max="10243" width="15.5703125" style="22" customWidth="1"/>
    <col min="10244" max="10244" width="4.42578125" style="22" customWidth="1"/>
    <col min="10245" max="10247" width="9.28515625" style="22" customWidth="1"/>
    <col min="10248" max="10248" width="19.7109375" style="22" customWidth="1"/>
    <col min="10249" max="10249" width="14.7109375" style="22" customWidth="1"/>
    <col min="10250" max="10250" width="19.7109375" style="22" customWidth="1"/>
    <col min="10251" max="10496" width="11.5703125" style="22"/>
    <col min="10497" max="10497" width="3.7109375" style="22" customWidth="1"/>
    <col min="10498" max="10498" width="10.7109375" style="22" customWidth="1"/>
    <col min="10499" max="10499" width="15.5703125" style="22" customWidth="1"/>
    <col min="10500" max="10500" width="4.42578125" style="22" customWidth="1"/>
    <col min="10501" max="10503" width="9.28515625" style="22" customWidth="1"/>
    <col min="10504" max="10504" width="19.7109375" style="22" customWidth="1"/>
    <col min="10505" max="10505" width="14.7109375" style="22" customWidth="1"/>
    <col min="10506" max="10506" width="19.7109375" style="22" customWidth="1"/>
    <col min="10507" max="10752" width="11.5703125" style="22"/>
    <col min="10753" max="10753" width="3.7109375" style="22" customWidth="1"/>
    <col min="10754" max="10754" width="10.7109375" style="22" customWidth="1"/>
    <col min="10755" max="10755" width="15.5703125" style="22" customWidth="1"/>
    <col min="10756" max="10756" width="4.42578125" style="22" customWidth="1"/>
    <col min="10757" max="10759" width="9.28515625" style="22" customWidth="1"/>
    <col min="10760" max="10760" width="19.7109375" style="22" customWidth="1"/>
    <col min="10761" max="10761" width="14.7109375" style="22" customWidth="1"/>
    <col min="10762" max="10762" width="19.7109375" style="22" customWidth="1"/>
    <col min="10763" max="11008" width="11.5703125" style="22"/>
    <col min="11009" max="11009" width="3.7109375" style="22" customWidth="1"/>
    <col min="11010" max="11010" width="10.7109375" style="22" customWidth="1"/>
    <col min="11011" max="11011" width="15.5703125" style="22" customWidth="1"/>
    <col min="11012" max="11012" width="4.42578125" style="22" customWidth="1"/>
    <col min="11013" max="11015" width="9.28515625" style="22" customWidth="1"/>
    <col min="11016" max="11016" width="19.7109375" style="22" customWidth="1"/>
    <col min="11017" max="11017" width="14.7109375" style="22" customWidth="1"/>
    <col min="11018" max="11018" width="19.7109375" style="22" customWidth="1"/>
    <col min="11019" max="11264" width="11.5703125" style="22"/>
    <col min="11265" max="11265" width="3.7109375" style="22" customWidth="1"/>
    <col min="11266" max="11266" width="10.7109375" style="22" customWidth="1"/>
    <col min="11267" max="11267" width="15.5703125" style="22" customWidth="1"/>
    <col min="11268" max="11268" width="4.42578125" style="22" customWidth="1"/>
    <col min="11269" max="11271" width="9.28515625" style="22" customWidth="1"/>
    <col min="11272" max="11272" width="19.7109375" style="22" customWidth="1"/>
    <col min="11273" max="11273" width="14.7109375" style="22" customWidth="1"/>
    <col min="11274" max="11274" width="19.7109375" style="22" customWidth="1"/>
    <col min="11275" max="11520" width="11.5703125" style="22"/>
    <col min="11521" max="11521" width="3.7109375" style="22" customWidth="1"/>
    <col min="11522" max="11522" width="10.7109375" style="22" customWidth="1"/>
    <col min="11523" max="11523" width="15.5703125" style="22" customWidth="1"/>
    <col min="11524" max="11524" width="4.42578125" style="22" customWidth="1"/>
    <col min="11525" max="11527" width="9.28515625" style="22" customWidth="1"/>
    <col min="11528" max="11528" width="19.7109375" style="22" customWidth="1"/>
    <col min="11529" max="11529" width="14.7109375" style="22" customWidth="1"/>
    <col min="11530" max="11530" width="19.7109375" style="22" customWidth="1"/>
    <col min="11531" max="11776" width="11.5703125" style="22"/>
    <col min="11777" max="11777" width="3.7109375" style="22" customWidth="1"/>
    <col min="11778" max="11778" width="10.7109375" style="22" customWidth="1"/>
    <col min="11779" max="11779" width="15.5703125" style="22" customWidth="1"/>
    <col min="11780" max="11780" width="4.42578125" style="22" customWidth="1"/>
    <col min="11781" max="11783" width="9.28515625" style="22" customWidth="1"/>
    <col min="11784" max="11784" width="19.7109375" style="22" customWidth="1"/>
    <col min="11785" max="11785" width="14.7109375" style="22" customWidth="1"/>
    <col min="11786" max="11786" width="19.7109375" style="22" customWidth="1"/>
    <col min="11787" max="12032" width="11.5703125" style="22"/>
    <col min="12033" max="12033" width="3.7109375" style="22" customWidth="1"/>
    <col min="12034" max="12034" width="10.7109375" style="22" customWidth="1"/>
    <col min="12035" max="12035" width="15.5703125" style="22" customWidth="1"/>
    <col min="12036" max="12036" width="4.42578125" style="22" customWidth="1"/>
    <col min="12037" max="12039" width="9.28515625" style="22" customWidth="1"/>
    <col min="12040" max="12040" width="19.7109375" style="22" customWidth="1"/>
    <col min="12041" max="12041" width="14.7109375" style="22" customWidth="1"/>
    <col min="12042" max="12042" width="19.7109375" style="22" customWidth="1"/>
    <col min="12043" max="12288" width="11.5703125" style="22"/>
    <col min="12289" max="12289" width="3.7109375" style="22" customWidth="1"/>
    <col min="12290" max="12290" width="10.7109375" style="22" customWidth="1"/>
    <col min="12291" max="12291" width="15.5703125" style="22" customWidth="1"/>
    <col min="12292" max="12292" width="4.42578125" style="22" customWidth="1"/>
    <col min="12293" max="12295" width="9.28515625" style="22" customWidth="1"/>
    <col min="12296" max="12296" width="19.7109375" style="22" customWidth="1"/>
    <col min="12297" max="12297" width="14.7109375" style="22" customWidth="1"/>
    <col min="12298" max="12298" width="19.7109375" style="22" customWidth="1"/>
    <col min="12299" max="12544" width="11.5703125" style="22"/>
    <col min="12545" max="12545" width="3.7109375" style="22" customWidth="1"/>
    <col min="12546" max="12546" width="10.7109375" style="22" customWidth="1"/>
    <col min="12547" max="12547" width="15.5703125" style="22" customWidth="1"/>
    <col min="12548" max="12548" width="4.42578125" style="22" customWidth="1"/>
    <col min="12549" max="12551" width="9.28515625" style="22" customWidth="1"/>
    <col min="12552" max="12552" width="19.7109375" style="22" customWidth="1"/>
    <col min="12553" max="12553" width="14.7109375" style="22" customWidth="1"/>
    <col min="12554" max="12554" width="19.7109375" style="22" customWidth="1"/>
    <col min="12555" max="12800" width="11.5703125" style="22"/>
    <col min="12801" max="12801" width="3.7109375" style="22" customWidth="1"/>
    <col min="12802" max="12802" width="10.7109375" style="22" customWidth="1"/>
    <col min="12803" max="12803" width="15.5703125" style="22" customWidth="1"/>
    <col min="12804" max="12804" width="4.42578125" style="22" customWidth="1"/>
    <col min="12805" max="12807" width="9.28515625" style="22" customWidth="1"/>
    <col min="12808" max="12808" width="19.7109375" style="22" customWidth="1"/>
    <col min="12809" max="12809" width="14.7109375" style="22" customWidth="1"/>
    <col min="12810" max="12810" width="19.7109375" style="22" customWidth="1"/>
    <col min="12811" max="13056" width="11.5703125" style="22"/>
    <col min="13057" max="13057" width="3.7109375" style="22" customWidth="1"/>
    <col min="13058" max="13058" width="10.7109375" style="22" customWidth="1"/>
    <col min="13059" max="13059" width="15.5703125" style="22" customWidth="1"/>
    <col min="13060" max="13060" width="4.42578125" style="22" customWidth="1"/>
    <col min="13061" max="13063" width="9.28515625" style="22" customWidth="1"/>
    <col min="13064" max="13064" width="19.7109375" style="22" customWidth="1"/>
    <col min="13065" max="13065" width="14.7109375" style="22" customWidth="1"/>
    <col min="13066" max="13066" width="19.7109375" style="22" customWidth="1"/>
    <col min="13067" max="13312" width="11.5703125" style="22"/>
    <col min="13313" max="13313" width="3.7109375" style="22" customWidth="1"/>
    <col min="13314" max="13314" width="10.7109375" style="22" customWidth="1"/>
    <col min="13315" max="13315" width="15.5703125" style="22" customWidth="1"/>
    <col min="13316" max="13316" width="4.42578125" style="22" customWidth="1"/>
    <col min="13317" max="13319" width="9.28515625" style="22" customWidth="1"/>
    <col min="13320" max="13320" width="19.7109375" style="22" customWidth="1"/>
    <col min="13321" max="13321" width="14.7109375" style="22" customWidth="1"/>
    <col min="13322" max="13322" width="19.7109375" style="22" customWidth="1"/>
    <col min="13323" max="13568" width="11.5703125" style="22"/>
    <col min="13569" max="13569" width="3.7109375" style="22" customWidth="1"/>
    <col min="13570" max="13570" width="10.7109375" style="22" customWidth="1"/>
    <col min="13571" max="13571" width="15.5703125" style="22" customWidth="1"/>
    <col min="13572" max="13572" width="4.42578125" style="22" customWidth="1"/>
    <col min="13573" max="13575" width="9.28515625" style="22" customWidth="1"/>
    <col min="13576" max="13576" width="19.7109375" style="22" customWidth="1"/>
    <col min="13577" max="13577" width="14.7109375" style="22" customWidth="1"/>
    <col min="13578" max="13578" width="19.7109375" style="22" customWidth="1"/>
    <col min="13579" max="13824" width="11.5703125" style="22"/>
    <col min="13825" max="13825" width="3.7109375" style="22" customWidth="1"/>
    <col min="13826" max="13826" width="10.7109375" style="22" customWidth="1"/>
    <col min="13827" max="13827" width="15.5703125" style="22" customWidth="1"/>
    <col min="13828" max="13828" width="4.42578125" style="22" customWidth="1"/>
    <col min="13829" max="13831" width="9.28515625" style="22" customWidth="1"/>
    <col min="13832" max="13832" width="19.7109375" style="22" customWidth="1"/>
    <col min="13833" max="13833" width="14.7109375" style="22" customWidth="1"/>
    <col min="13834" max="13834" width="19.7109375" style="22" customWidth="1"/>
    <col min="13835" max="14080" width="11.5703125" style="22"/>
    <col min="14081" max="14081" width="3.7109375" style="22" customWidth="1"/>
    <col min="14082" max="14082" width="10.7109375" style="22" customWidth="1"/>
    <col min="14083" max="14083" width="15.5703125" style="22" customWidth="1"/>
    <col min="14084" max="14084" width="4.42578125" style="22" customWidth="1"/>
    <col min="14085" max="14087" width="9.28515625" style="22" customWidth="1"/>
    <col min="14088" max="14088" width="19.7109375" style="22" customWidth="1"/>
    <col min="14089" max="14089" width="14.7109375" style="22" customWidth="1"/>
    <col min="14090" max="14090" width="19.7109375" style="22" customWidth="1"/>
    <col min="14091" max="14336" width="11.5703125" style="22"/>
    <col min="14337" max="14337" width="3.7109375" style="22" customWidth="1"/>
    <col min="14338" max="14338" width="10.7109375" style="22" customWidth="1"/>
    <col min="14339" max="14339" width="15.5703125" style="22" customWidth="1"/>
    <col min="14340" max="14340" width="4.42578125" style="22" customWidth="1"/>
    <col min="14341" max="14343" width="9.28515625" style="22" customWidth="1"/>
    <col min="14344" max="14344" width="19.7109375" style="22" customWidth="1"/>
    <col min="14345" max="14345" width="14.7109375" style="22" customWidth="1"/>
    <col min="14346" max="14346" width="19.7109375" style="22" customWidth="1"/>
    <col min="14347" max="14592" width="11.5703125" style="22"/>
    <col min="14593" max="14593" width="3.7109375" style="22" customWidth="1"/>
    <col min="14594" max="14594" width="10.7109375" style="22" customWidth="1"/>
    <col min="14595" max="14595" width="15.5703125" style="22" customWidth="1"/>
    <col min="14596" max="14596" width="4.42578125" style="22" customWidth="1"/>
    <col min="14597" max="14599" width="9.28515625" style="22" customWidth="1"/>
    <col min="14600" max="14600" width="19.7109375" style="22" customWidth="1"/>
    <col min="14601" max="14601" width="14.7109375" style="22" customWidth="1"/>
    <col min="14602" max="14602" width="19.7109375" style="22" customWidth="1"/>
    <col min="14603" max="14848" width="11.5703125" style="22"/>
    <col min="14849" max="14849" width="3.7109375" style="22" customWidth="1"/>
    <col min="14850" max="14850" width="10.7109375" style="22" customWidth="1"/>
    <col min="14851" max="14851" width="15.5703125" style="22" customWidth="1"/>
    <col min="14852" max="14852" width="4.42578125" style="22" customWidth="1"/>
    <col min="14853" max="14855" width="9.28515625" style="22" customWidth="1"/>
    <col min="14856" max="14856" width="19.7109375" style="22" customWidth="1"/>
    <col min="14857" max="14857" width="14.7109375" style="22" customWidth="1"/>
    <col min="14858" max="14858" width="19.7109375" style="22" customWidth="1"/>
    <col min="14859" max="15104" width="11.5703125" style="22"/>
    <col min="15105" max="15105" width="3.7109375" style="22" customWidth="1"/>
    <col min="15106" max="15106" width="10.7109375" style="22" customWidth="1"/>
    <col min="15107" max="15107" width="15.5703125" style="22" customWidth="1"/>
    <col min="15108" max="15108" width="4.42578125" style="22" customWidth="1"/>
    <col min="15109" max="15111" width="9.28515625" style="22" customWidth="1"/>
    <col min="15112" max="15112" width="19.7109375" style="22" customWidth="1"/>
    <col min="15113" max="15113" width="14.7109375" style="22" customWidth="1"/>
    <col min="15114" max="15114" width="19.7109375" style="22" customWidth="1"/>
    <col min="15115" max="15360" width="11.5703125" style="22"/>
    <col min="15361" max="15361" width="3.7109375" style="22" customWidth="1"/>
    <col min="15362" max="15362" width="10.7109375" style="22" customWidth="1"/>
    <col min="15363" max="15363" width="15.5703125" style="22" customWidth="1"/>
    <col min="15364" max="15364" width="4.42578125" style="22" customWidth="1"/>
    <col min="15365" max="15367" width="9.28515625" style="22" customWidth="1"/>
    <col min="15368" max="15368" width="19.7109375" style="22" customWidth="1"/>
    <col min="15369" max="15369" width="14.7109375" style="22" customWidth="1"/>
    <col min="15370" max="15370" width="19.7109375" style="22" customWidth="1"/>
    <col min="15371" max="15616" width="11.5703125" style="22"/>
    <col min="15617" max="15617" width="3.7109375" style="22" customWidth="1"/>
    <col min="15618" max="15618" width="10.7109375" style="22" customWidth="1"/>
    <col min="15619" max="15619" width="15.5703125" style="22" customWidth="1"/>
    <col min="15620" max="15620" width="4.42578125" style="22" customWidth="1"/>
    <col min="15621" max="15623" width="9.28515625" style="22" customWidth="1"/>
    <col min="15624" max="15624" width="19.7109375" style="22" customWidth="1"/>
    <col min="15625" max="15625" width="14.7109375" style="22" customWidth="1"/>
    <col min="15626" max="15626" width="19.7109375" style="22" customWidth="1"/>
    <col min="15627" max="15872" width="11.5703125" style="22"/>
    <col min="15873" max="15873" width="3.7109375" style="22" customWidth="1"/>
    <col min="15874" max="15874" width="10.7109375" style="22" customWidth="1"/>
    <col min="15875" max="15875" width="15.5703125" style="22" customWidth="1"/>
    <col min="15876" max="15876" width="4.42578125" style="22" customWidth="1"/>
    <col min="15877" max="15879" width="9.28515625" style="22" customWidth="1"/>
    <col min="15880" max="15880" width="19.7109375" style="22" customWidth="1"/>
    <col min="15881" max="15881" width="14.7109375" style="22" customWidth="1"/>
    <col min="15882" max="15882" width="19.7109375" style="22" customWidth="1"/>
    <col min="15883" max="16128" width="11.5703125" style="22"/>
    <col min="16129" max="16129" width="3.7109375" style="22" customWidth="1"/>
    <col min="16130" max="16130" width="10.7109375" style="22" customWidth="1"/>
    <col min="16131" max="16131" width="15.5703125" style="22" customWidth="1"/>
    <col min="16132" max="16132" width="4.42578125" style="22" customWidth="1"/>
    <col min="16133" max="16135" width="9.28515625" style="22" customWidth="1"/>
    <col min="16136" max="16136" width="19.7109375" style="22" customWidth="1"/>
    <col min="16137" max="16137" width="14.7109375" style="22" customWidth="1"/>
    <col min="16138" max="16138" width="19.7109375" style="22" customWidth="1"/>
    <col min="16139" max="16384" width="11.5703125" style="22"/>
  </cols>
  <sheetData>
    <row r="1" spans="1:10" ht="38.25" customHeight="1" x14ac:dyDescent="0.25">
      <c r="A1" s="158" t="s">
        <v>28</v>
      </c>
      <c r="B1" s="158"/>
      <c r="C1" s="158"/>
      <c r="D1" s="159"/>
      <c r="E1" s="159"/>
      <c r="F1" s="159"/>
      <c r="G1" s="159"/>
      <c r="H1" s="159"/>
      <c r="I1" s="159"/>
    </row>
    <row r="2" spans="1:10" s="25" customFormat="1" x14ac:dyDescent="0.25">
      <c r="A2" s="23"/>
      <c r="B2" s="23"/>
      <c r="C2" s="23"/>
      <c r="D2" s="24"/>
      <c r="E2" s="24"/>
      <c r="F2" s="24"/>
      <c r="G2" s="24"/>
      <c r="H2" s="24"/>
      <c r="I2" s="24"/>
    </row>
    <row r="3" spans="1:10" x14ac:dyDescent="0.25">
      <c r="A3" s="160" t="s">
        <v>29</v>
      </c>
      <c r="B3" s="160"/>
      <c r="C3" s="160"/>
      <c r="D3" s="160"/>
      <c r="E3" s="160"/>
      <c r="F3" s="160"/>
      <c r="G3" s="160"/>
      <c r="H3" s="160"/>
      <c r="I3" s="160"/>
    </row>
    <row r="4" spans="1:10" x14ac:dyDescent="0.25">
      <c r="A4" s="161" t="s">
        <v>27</v>
      </c>
      <c r="B4" s="161"/>
      <c r="C4" s="161"/>
      <c r="D4" s="161"/>
      <c r="E4" s="161"/>
      <c r="F4" s="161"/>
      <c r="G4" s="161"/>
      <c r="H4" s="161"/>
      <c r="I4" s="161"/>
    </row>
    <row r="5" spans="1:10" ht="12.75" customHeight="1" x14ac:dyDescent="0.25">
      <c r="C5" s="27"/>
      <c r="F5" s="28"/>
      <c r="G5" s="28"/>
      <c r="H5" s="28"/>
      <c r="I5" s="28"/>
      <c r="J5" s="28"/>
    </row>
    <row r="6" spans="1:10" ht="12.75" customHeight="1" x14ac:dyDescent="0.25">
      <c r="A6" s="162" t="s">
        <v>30</v>
      </c>
      <c r="B6" s="162"/>
      <c r="C6" s="162"/>
      <c r="D6" s="163"/>
      <c r="E6" s="163"/>
      <c r="F6" s="163"/>
      <c r="G6" s="163"/>
      <c r="H6" s="163"/>
      <c r="I6" s="163"/>
      <c r="J6" s="29"/>
    </row>
    <row r="7" spans="1:10" ht="12.75" customHeight="1" x14ac:dyDescent="0.25">
      <c r="F7" s="28"/>
      <c r="G7" s="28"/>
      <c r="H7" s="28"/>
      <c r="I7" s="28"/>
      <c r="J7" s="28"/>
    </row>
    <row r="8" spans="1:10" ht="12.75" customHeight="1" x14ac:dyDescent="0.25">
      <c r="A8" s="162" t="s">
        <v>31</v>
      </c>
      <c r="B8" s="162"/>
      <c r="C8" s="162"/>
      <c r="D8" s="163"/>
      <c r="E8" s="163"/>
      <c r="F8" s="163"/>
      <c r="G8" s="163"/>
      <c r="H8" s="163"/>
      <c r="I8" s="163"/>
      <c r="J8" s="29"/>
    </row>
    <row r="9" spans="1:10" ht="12.75" customHeight="1" x14ac:dyDescent="0.25">
      <c r="A9" s="30"/>
      <c r="B9" s="30"/>
      <c r="C9" s="31"/>
      <c r="D9" s="30"/>
      <c r="E9" s="30"/>
      <c r="F9" s="28"/>
      <c r="G9" s="28"/>
      <c r="H9" s="28"/>
      <c r="I9" s="28"/>
      <c r="J9" s="28"/>
    </row>
    <row r="10" spans="1:10" ht="12.75" customHeight="1" x14ac:dyDescent="0.25">
      <c r="A10" s="164" t="s">
        <v>90</v>
      </c>
      <c r="B10" s="164"/>
      <c r="C10" s="164"/>
      <c r="D10" s="164"/>
      <c r="E10" s="164"/>
      <c r="F10" s="164"/>
      <c r="G10" s="164"/>
      <c r="H10" s="164"/>
      <c r="I10" s="164"/>
      <c r="J10" s="32"/>
    </row>
    <row r="11" spans="1:10" ht="12.75" customHeight="1" x14ac:dyDescent="0.25">
      <c r="A11" s="30"/>
      <c r="B11" s="33"/>
      <c r="C11" s="34"/>
      <c r="D11" s="33"/>
      <c r="E11" s="33"/>
      <c r="F11" s="28"/>
      <c r="G11" s="28"/>
      <c r="H11" s="28"/>
      <c r="I11" s="28"/>
      <c r="J11" s="28"/>
    </row>
    <row r="12" spans="1:10" ht="100.5" customHeight="1" x14ac:dyDescent="0.25">
      <c r="A12" s="35" t="s">
        <v>32</v>
      </c>
      <c r="B12" s="165" t="s">
        <v>33</v>
      </c>
      <c r="C12" s="166"/>
      <c r="D12" s="165" t="s">
        <v>34</v>
      </c>
      <c r="E12" s="167"/>
      <c r="F12" s="167"/>
      <c r="G12" s="166"/>
      <c r="H12" s="35" t="s">
        <v>35</v>
      </c>
      <c r="I12" s="35" t="s">
        <v>36</v>
      </c>
    </row>
    <row r="13" spans="1:10" x14ac:dyDescent="0.25">
      <c r="A13" s="36" t="s">
        <v>1</v>
      </c>
      <c r="B13" s="155">
        <v>2</v>
      </c>
      <c r="C13" s="156"/>
      <c r="D13" s="155">
        <v>3</v>
      </c>
      <c r="E13" s="157"/>
      <c r="F13" s="157"/>
      <c r="G13" s="156"/>
      <c r="H13" s="37">
        <v>4</v>
      </c>
      <c r="I13" s="37">
        <v>5</v>
      </c>
    </row>
    <row r="14" spans="1:10" ht="105" x14ac:dyDescent="0.25">
      <c r="A14" s="38" t="s">
        <v>1</v>
      </c>
      <c r="B14" s="147" t="s">
        <v>43</v>
      </c>
      <c r="C14" s="148"/>
      <c r="D14" s="149" t="s">
        <v>75</v>
      </c>
      <c r="E14" s="150"/>
      <c r="F14" s="150"/>
      <c r="G14" s="151"/>
      <c r="H14" s="39" t="s">
        <v>115</v>
      </c>
      <c r="I14" s="40">
        <f>ROUND((668 * 1 + 49 * 0.000005) * 19.490092 * 0.001 * 2.22,3)</f>
        <v>28.902999999999999</v>
      </c>
    </row>
    <row r="15" spans="1:10" x14ac:dyDescent="0.25">
      <c r="A15" s="41" t="s">
        <v>0</v>
      </c>
      <c r="B15" s="152" t="s">
        <v>37</v>
      </c>
      <c r="C15" s="153"/>
      <c r="D15" s="152"/>
      <c r="E15" s="154"/>
      <c r="F15" s="154"/>
      <c r="G15" s="153"/>
      <c r="H15" s="42"/>
      <c r="I15" s="43"/>
    </row>
    <row r="16" spans="1:10" x14ac:dyDescent="0.25">
      <c r="A16" s="44" t="s">
        <v>0</v>
      </c>
      <c r="B16" s="135" t="s">
        <v>89</v>
      </c>
      <c r="C16" s="136"/>
      <c r="D16" s="135" t="s">
        <v>88</v>
      </c>
      <c r="E16" s="140"/>
      <c r="F16" s="140"/>
      <c r="G16" s="136"/>
      <c r="H16" s="45"/>
      <c r="I16" s="46"/>
    </row>
    <row r="17" spans="1:9" x14ac:dyDescent="0.25">
      <c r="A17" s="44" t="s">
        <v>0</v>
      </c>
      <c r="B17" s="135" t="s">
        <v>45</v>
      </c>
      <c r="C17" s="136"/>
      <c r="D17" s="135" t="s">
        <v>46</v>
      </c>
      <c r="E17" s="140"/>
      <c r="F17" s="140"/>
      <c r="G17" s="136"/>
      <c r="H17" s="45"/>
      <c r="I17" s="46"/>
    </row>
    <row r="18" spans="1:9" x14ac:dyDescent="0.25">
      <c r="A18" s="44" t="s">
        <v>0</v>
      </c>
      <c r="B18" s="135" t="s">
        <v>47</v>
      </c>
      <c r="C18" s="136"/>
      <c r="D18" s="135" t="s">
        <v>48</v>
      </c>
      <c r="E18" s="140"/>
      <c r="F18" s="140"/>
      <c r="G18" s="136"/>
      <c r="H18" s="45"/>
      <c r="I18" s="46"/>
    </row>
    <row r="19" spans="1:9" x14ac:dyDescent="0.25">
      <c r="A19" s="44" t="s">
        <v>0</v>
      </c>
      <c r="B19" s="144" t="s">
        <v>49</v>
      </c>
      <c r="C19" s="145"/>
      <c r="D19" s="144"/>
      <c r="E19" s="146"/>
      <c r="F19" s="146"/>
      <c r="G19" s="145"/>
      <c r="H19" s="47"/>
      <c r="I19" s="48"/>
    </row>
    <row r="20" spans="1:9" x14ac:dyDescent="0.25">
      <c r="A20" s="44" t="s">
        <v>0</v>
      </c>
      <c r="B20" s="135" t="s">
        <v>50</v>
      </c>
      <c r="C20" s="136"/>
      <c r="D20" s="137" t="s">
        <v>51</v>
      </c>
      <c r="E20" s="138"/>
      <c r="F20" s="138"/>
      <c r="G20" s="139"/>
      <c r="H20" s="45"/>
      <c r="I20" s="46"/>
    </row>
    <row r="21" spans="1:9" x14ac:dyDescent="0.25">
      <c r="A21" s="49" t="s">
        <v>0</v>
      </c>
      <c r="B21" s="141" t="s">
        <v>52</v>
      </c>
      <c r="C21" s="142"/>
      <c r="D21" s="211" t="s">
        <v>53</v>
      </c>
      <c r="E21" s="212"/>
      <c r="F21" s="212"/>
      <c r="G21" s="213"/>
      <c r="H21" s="50"/>
      <c r="I21" s="51"/>
    </row>
    <row r="22" spans="1:9" ht="105" x14ac:dyDescent="0.25">
      <c r="A22" s="60" t="s">
        <v>2</v>
      </c>
      <c r="B22" s="207" t="s">
        <v>54</v>
      </c>
      <c r="C22" s="208"/>
      <c r="D22" s="209" t="s">
        <v>76</v>
      </c>
      <c r="E22" s="163"/>
      <c r="F22" s="163"/>
      <c r="G22" s="210"/>
      <c r="H22" s="61" t="s">
        <v>116</v>
      </c>
      <c r="I22" s="62">
        <f>ROUND((137 * 1 + 50 * 0.01) * 19.490092 * 0.001 * 1.99,3)</f>
        <v>5.3330000000000002</v>
      </c>
    </row>
    <row r="23" spans="1:9" x14ac:dyDescent="0.25">
      <c r="A23" s="41" t="s">
        <v>0</v>
      </c>
      <c r="B23" s="152" t="s">
        <v>37</v>
      </c>
      <c r="C23" s="153"/>
      <c r="D23" s="152"/>
      <c r="E23" s="154"/>
      <c r="F23" s="154"/>
      <c r="G23" s="153"/>
      <c r="H23" s="42"/>
      <c r="I23" s="43"/>
    </row>
    <row r="24" spans="1:9" x14ac:dyDescent="0.25">
      <c r="A24" s="44" t="s">
        <v>0</v>
      </c>
      <c r="B24" s="135" t="s">
        <v>89</v>
      </c>
      <c r="C24" s="136"/>
      <c r="D24" s="135" t="s">
        <v>88</v>
      </c>
      <c r="E24" s="140"/>
      <c r="F24" s="140"/>
      <c r="G24" s="136"/>
      <c r="H24" s="45"/>
      <c r="I24" s="46"/>
    </row>
    <row r="25" spans="1:9" x14ac:dyDescent="0.25">
      <c r="A25" s="44" t="s">
        <v>0</v>
      </c>
      <c r="B25" s="135" t="s">
        <v>45</v>
      </c>
      <c r="C25" s="136"/>
      <c r="D25" s="135" t="s">
        <v>46</v>
      </c>
      <c r="E25" s="140"/>
      <c r="F25" s="140"/>
      <c r="G25" s="136"/>
      <c r="H25" s="45"/>
      <c r="I25" s="46"/>
    </row>
    <row r="26" spans="1:9" x14ac:dyDescent="0.25">
      <c r="A26" s="44" t="s">
        <v>0</v>
      </c>
      <c r="B26" s="135" t="s">
        <v>47</v>
      </c>
      <c r="C26" s="136"/>
      <c r="D26" s="135" t="s">
        <v>56</v>
      </c>
      <c r="E26" s="140"/>
      <c r="F26" s="140"/>
      <c r="G26" s="136"/>
      <c r="H26" s="45"/>
      <c r="I26" s="46"/>
    </row>
    <row r="27" spans="1:9" x14ac:dyDescent="0.25">
      <c r="A27" s="44" t="s">
        <v>0</v>
      </c>
      <c r="B27" s="144" t="s">
        <v>49</v>
      </c>
      <c r="C27" s="145"/>
      <c r="D27" s="144"/>
      <c r="E27" s="146"/>
      <c r="F27" s="146"/>
      <c r="G27" s="145"/>
      <c r="H27" s="47"/>
      <c r="I27" s="48"/>
    </row>
    <row r="28" spans="1:9" x14ac:dyDescent="0.25">
      <c r="A28" s="44" t="s">
        <v>0</v>
      </c>
      <c r="B28" s="135" t="s">
        <v>50</v>
      </c>
      <c r="C28" s="136"/>
      <c r="D28" s="137" t="s">
        <v>77</v>
      </c>
      <c r="E28" s="138"/>
      <c r="F28" s="138"/>
      <c r="G28" s="139"/>
      <c r="H28" s="45"/>
      <c r="I28" s="46"/>
    </row>
    <row r="29" spans="1:9" x14ac:dyDescent="0.25">
      <c r="A29" s="49" t="s">
        <v>0</v>
      </c>
      <c r="B29" s="141" t="s">
        <v>52</v>
      </c>
      <c r="C29" s="142"/>
      <c r="D29" s="211" t="s">
        <v>78</v>
      </c>
      <c r="E29" s="212"/>
      <c r="F29" s="212"/>
      <c r="G29" s="213"/>
      <c r="H29" s="50"/>
      <c r="I29" s="51"/>
    </row>
    <row r="30" spans="1:9" ht="105" x14ac:dyDescent="0.25">
      <c r="A30" s="60" t="s">
        <v>3</v>
      </c>
      <c r="B30" s="207" t="s">
        <v>59</v>
      </c>
      <c r="C30" s="208"/>
      <c r="D30" s="209" t="s">
        <v>79</v>
      </c>
      <c r="E30" s="163"/>
      <c r="F30" s="163"/>
      <c r="G30" s="210"/>
      <c r="H30" s="61" t="s">
        <v>80</v>
      </c>
      <c r="I30" s="62">
        <f>ROUND((355 * 1 + 22 * 0.000005) * 19.490092 * 1.99 * 0.001,3)</f>
        <v>13.769</v>
      </c>
    </row>
    <row r="31" spans="1:9" x14ac:dyDescent="0.25">
      <c r="A31" s="41" t="s">
        <v>0</v>
      </c>
      <c r="B31" s="152" t="s">
        <v>37</v>
      </c>
      <c r="C31" s="153"/>
      <c r="D31" s="152"/>
      <c r="E31" s="154"/>
      <c r="F31" s="154"/>
      <c r="G31" s="153"/>
      <c r="H31" s="42"/>
      <c r="I31" s="43"/>
    </row>
    <row r="32" spans="1:9" x14ac:dyDescent="0.25">
      <c r="A32" s="44" t="s">
        <v>0</v>
      </c>
      <c r="B32" s="135" t="s">
        <v>89</v>
      </c>
      <c r="C32" s="136"/>
      <c r="D32" s="135" t="s">
        <v>88</v>
      </c>
      <c r="E32" s="140"/>
      <c r="F32" s="140"/>
      <c r="G32" s="136"/>
      <c r="H32" s="45"/>
      <c r="I32" s="46"/>
    </row>
    <row r="33" spans="1:10" x14ac:dyDescent="0.25">
      <c r="A33" s="44" t="s">
        <v>0</v>
      </c>
      <c r="B33" s="135" t="s">
        <v>61</v>
      </c>
      <c r="C33" s="136"/>
      <c r="D33" s="135" t="s">
        <v>62</v>
      </c>
      <c r="E33" s="140"/>
      <c r="F33" s="140"/>
      <c r="G33" s="136"/>
      <c r="H33" s="45"/>
      <c r="I33" s="46"/>
    </row>
    <row r="34" spans="1:10" x14ac:dyDescent="0.25">
      <c r="A34" s="44" t="s">
        <v>0</v>
      </c>
      <c r="B34" s="135" t="s">
        <v>45</v>
      </c>
      <c r="C34" s="136"/>
      <c r="D34" s="135" t="s">
        <v>63</v>
      </c>
      <c r="E34" s="140"/>
      <c r="F34" s="140"/>
      <c r="G34" s="136"/>
      <c r="H34" s="45"/>
      <c r="I34" s="46"/>
    </row>
    <row r="35" spans="1:10" x14ac:dyDescent="0.25">
      <c r="A35" s="44" t="s">
        <v>0</v>
      </c>
      <c r="B35" s="144" t="s">
        <v>49</v>
      </c>
      <c r="C35" s="145"/>
      <c r="D35" s="144"/>
      <c r="E35" s="146"/>
      <c r="F35" s="146"/>
      <c r="G35" s="145"/>
      <c r="H35" s="47"/>
      <c r="I35" s="48"/>
    </row>
    <row r="36" spans="1:10" x14ac:dyDescent="0.25">
      <c r="A36" s="44" t="s">
        <v>0</v>
      </c>
      <c r="B36" s="135" t="s">
        <v>50</v>
      </c>
      <c r="C36" s="136"/>
      <c r="D36" s="135" t="s">
        <v>64</v>
      </c>
      <c r="E36" s="140"/>
      <c r="F36" s="140"/>
      <c r="G36" s="136"/>
      <c r="H36" s="45"/>
      <c r="I36" s="46"/>
    </row>
    <row r="37" spans="1:10" x14ac:dyDescent="0.25">
      <c r="A37" s="49" t="s">
        <v>0</v>
      </c>
      <c r="B37" s="141" t="s">
        <v>52</v>
      </c>
      <c r="C37" s="142"/>
      <c r="D37" s="141" t="s">
        <v>65</v>
      </c>
      <c r="E37" s="143"/>
      <c r="F37" s="143"/>
      <c r="G37" s="142"/>
      <c r="H37" s="50"/>
      <c r="I37" s="51"/>
    </row>
    <row r="38" spans="1:10" ht="12.75" customHeight="1" x14ac:dyDescent="0.25">
      <c r="A38" s="49" t="s">
        <v>4</v>
      </c>
      <c r="B38" s="129" t="s">
        <v>38</v>
      </c>
      <c r="C38" s="130"/>
      <c r="D38" s="129"/>
      <c r="E38" s="131"/>
      <c r="F38" s="131"/>
      <c r="G38" s="130"/>
      <c r="H38" s="52"/>
      <c r="I38" s="53">
        <f>ROUND((SUM($I$14:$I$30)),3)</f>
        <v>48.005000000000003</v>
      </c>
    </row>
    <row r="39" spans="1:10" ht="48.75" customHeight="1" x14ac:dyDescent="0.25">
      <c r="A39" s="49"/>
      <c r="B39" s="132" t="s">
        <v>131</v>
      </c>
      <c r="C39" s="133"/>
      <c r="D39" s="54"/>
      <c r="E39" s="55"/>
      <c r="F39" s="55"/>
      <c r="G39" s="56"/>
      <c r="H39" s="52">
        <v>1.0529999999999999</v>
      </c>
      <c r="I39" s="53">
        <f>I38*H39</f>
        <v>50.549264999999998</v>
      </c>
    </row>
    <row r="40" spans="1:10" ht="12.75" customHeight="1" x14ac:dyDescent="0.25">
      <c r="A40" s="57" t="s">
        <v>5</v>
      </c>
      <c r="B40" s="132" t="s">
        <v>39</v>
      </c>
      <c r="C40" s="133"/>
      <c r="D40" s="132"/>
      <c r="E40" s="134"/>
      <c r="F40" s="134"/>
      <c r="G40" s="133"/>
      <c r="H40" s="58" t="s">
        <v>66</v>
      </c>
      <c r="I40" s="59">
        <f>I39</f>
        <v>50.549264999999998</v>
      </c>
    </row>
    <row r="43" spans="1:10" ht="12.75" customHeight="1" x14ac:dyDescent="0.25">
      <c r="A43" s="25" t="s">
        <v>117</v>
      </c>
      <c r="B43" s="25"/>
      <c r="C43" s="25"/>
      <c r="D43" s="114"/>
      <c r="E43" s="25"/>
      <c r="F43" s="25"/>
      <c r="G43" s="25"/>
      <c r="H43" s="25"/>
      <c r="I43" s="25"/>
    </row>
    <row r="44" spans="1:10" x14ac:dyDescent="0.25">
      <c r="A44" s="25">
        <v>1</v>
      </c>
      <c r="B44" s="25" t="s">
        <v>118</v>
      </c>
      <c r="C44" s="25"/>
      <c r="D44" s="25"/>
      <c r="E44" s="25"/>
      <c r="F44" s="25"/>
      <c r="G44" s="25"/>
      <c r="H44" s="25"/>
      <c r="I44" s="25"/>
    </row>
    <row r="45" spans="1:10" x14ac:dyDescent="0.25">
      <c r="A45" s="25"/>
      <c r="B45" s="25" t="s">
        <v>119</v>
      </c>
      <c r="C45" s="25"/>
      <c r="D45" s="25"/>
      <c r="E45" s="25"/>
      <c r="F45" s="25"/>
      <c r="G45" s="25"/>
      <c r="H45" s="25"/>
      <c r="I45" s="25"/>
      <c r="J45" s="25"/>
    </row>
    <row r="46" spans="1:10" x14ac:dyDescent="0.25">
      <c r="A46" s="25"/>
      <c r="B46" s="25" t="s">
        <v>120</v>
      </c>
      <c r="C46" s="25"/>
      <c r="D46" s="25"/>
      <c r="E46" s="25"/>
      <c r="F46" s="25"/>
      <c r="G46" s="25"/>
      <c r="H46" s="25"/>
      <c r="I46" s="25"/>
      <c r="J46" s="25"/>
    </row>
    <row r="47" spans="1:10" x14ac:dyDescent="0.25">
      <c r="A47" s="25"/>
      <c r="B47" s="25" t="s">
        <v>121</v>
      </c>
      <c r="C47" s="25"/>
      <c r="D47" s="25"/>
      <c r="E47" s="25"/>
      <c r="F47" s="25"/>
      <c r="G47" s="25"/>
      <c r="H47" s="25"/>
      <c r="I47" s="25"/>
      <c r="J47" s="25"/>
    </row>
    <row r="48" spans="1:10" x14ac:dyDescent="0.25">
      <c r="A48" s="25"/>
      <c r="B48" s="25" t="s">
        <v>122</v>
      </c>
      <c r="C48" s="25"/>
      <c r="D48" s="25"/>
      <c r="E48" s="25"/>
      <c r="F48" s="25"/>
      <c r="G48" s="25"/>
      <c r="H48" s="25"/>
      <c r="I48" s="25"/>
      <c r="J48" s="25"/>
    </row>
  </sheetData>
  <mergeCells count="66">
    <mergeCell ref="B13:C13"/>
    <mergeCell ref="D13:G13"/>
    <mergeCell ref="A1:C1"/>
    <mergeCell ref="D1:I1"/>
    <mergeCell ref="A3:I3"/>
    <mergeCell ref="A4:I4"/>
    <mergeCell ref="A6:C6"/>
    <mergeCell ref="D6:I6"/>
    <mergeCell ref="A8:C8"/>
    <mergeCell ref="D8:I8"/>
    <mergeCell ref="A10:I10"/>
    <mergeCell ref="B12:C12"/>
    <mergeCell ref="D12:G12"/>
    <mergeCell ref="B14:C14"/>
    <mergeCell ref="D14:G14"/>
    <mergeCell ref="B15:C15"/>
    <mergeCell ref="D15:G15"/>
    <mergeCell ref="B16:C16"/>
    <mergeCell ref="D16:G16"/>
    <mergeCell ref="B17:C17"/>
    <mergeCell ref="D17:G17"/>
    <mergeCell ref="B18:C18"/>
    <mergeCell ref="D18:G18"/>
    <mergeCell ref="B19:C19"/>
    <mergeCell ref="D19:G19"/>
    <mergeCell ref="B20:C20"/>
    <mergeCell ref="D20:G20"/>
    <mergeCell ref="B21:C21"/>
    <mergeCell ref="D21:G21"/>
    <mergeCell ref="B22:C22"/>
    <mergeCell ref="D22:G22"/>
    <mergeCell ref="B23:C23"/>
    <mergeCell ref="D23:G23"/>
    <mergeCell ref="B24:C24"/>
    <mergeCell ref="D24:G24"/>
    <mergeCell ref="B25:C25"/>
    <mergeCell ref="D25:G25"/>
    <mergeCell ref="B26:C26"/>
    <mergeCell ref="D26:G26"/>
    <mergeCell ref="B27:C27"/>
    <mergeCell ref="D27:G27"/>
    <mergeCell ref="B28:C28"/>
    <mergeCell ref="D28:G28"/>
    <mergeCell ref="B29:C29"/>
    <mergeCell ref="D29:G29"/>
    <mergeCell ref="B30:C30"/>
    <mergeCell ref="D30:G30"/>
    <mergeCell ref="B31:C31"/>
    <mergeCell ref="D31:G31"/>
    <mergeCell ref="B32:C32"/>
    <mergeCell ref="D32:G32"/>
    <mergeCell ref="B33:C33"/>
    <mergeCell ref="D33:G33"/>
    <mergeCell ref="B34:C34"/>
    <mergeCell ref="D34:G34"/>
    <mergeCell ref="B35:C35"/>
    <mergeCell ref="D35:G35"/>
    <mergeCell ref="B36:C36"/>
    <mergeCell ref="D36:G36"/>
    <mergeCell ref="B37:C37"/>
    <mergeCell ref="D37:G37"/>
    <mergeCell ref="B38:C38"/>
    <mergeCell ref="D38:G38"/>
    <mergeCell ref="B39:C39"/>
    <mergeCell ref="B40:C40"/>
    <mergeCell ref="D40:G4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3</vt:i4>
      </vt:variant>
    </vt:vector>
  </HeadingPairs>
  <TitlesOfParts>
    <vt:vector size="10" baseType="lpstr">
      <vt:lpstr>Свод</vt:lpstr>
      <vt:lpstr>1</vt:lpstr>
      <vt:lpstr>2</vt:lpstr>
      <vt:lpstr>3</vt:lpstr>
      <vt:lpstr>4</vt:lpstr>
      <vt:lpstr>5</vt:lpstr>
      <vt:lpstr>6</vt:lpstr>
      <vt:lpstr>'1'!Заголовки_для_печати</vt:lpstr>
      <vt:lpstr>'2'!Заголовки_для_печати</vt:lpstr>
      <vt:lpstr>Свод!Область_печати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Картамышева Галина Леонидовна</dc:creator>
  <cp:lastModifiedBy>Дрёмина Яна Сергеевна</cp:lastModifiedBy>
  <dcterms:created xsi:type="dcterms:W3CDTF">2023-02-08T01:54:44Z</dcterms:created>
  <dcterms:modified xsi:type="dcterms:W3CDTF">2023-11-09T04:17:43Z</dcterms:modified>
</cp:coreProperties>
</file>